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umpulan Data DIP\DIP 2020\2. INFORMASI MENGENAI KEGIATAN DAN KINERJA BADAN PUBLIK\ASET\"/>
    </mc:Choice>
  </mc:AlternateContent>
  <bookViews>
    <workbookView xWindow="240" yWindow="135" windowWidth="20055" windowHeight="717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O59" i="1" l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83" i="1" l="1"/>
</calcChain>
</file>

<file path=xl/sharedStrings.xml><?xml version="1.0" encoding="utf-8"?>
<sst xmlns="http://schemas.openxmlformats.org/spreadsheetml/2006/main" count="520" uniqueCount="183">
  <si>
    <t>Lampiran : 21</t>
  </si>
  <si>
    <t>DAFTAR BELANJA MODAL TAHUN 2019</t>
  </si>
  <si>
    <t>(DAFTAR PENGADAAN ASET TETAP DAN ASET LAINNYA TAHUN 2019)</t>
  </si>
  <si>
    <t>OPD : DISNAKERTRANS PROV. SUMBAR</t>
  </si>
  <si>
    <t>No. Tgl</t>
  </si>
  <si>
    <t>SPK/Perjanjian/Kontrak</t>
  </si>
  <si>
    <t>Rekanan</t>
  </si>
  <si>
    <t>Jangka Waktu</t>
  </si>
  <si>
    <t>Panjang</t>
  </si>
  <si>
    <t>Merk/</t>
  </si>
  <si>
    <t>J u m l a h</t>
  </si>
  <si>
    <t>No</t>
  </si>
  <si>
    <t>Uraian</t>
  </si>
  <si>
    <t>SP2D</t>
  </si>
  <si>
    <t>Tanggal</t>
  </si>
  <si>
    <t>Nomor</t>
  </si>
  <si>
    <t>Pelaksanaan</t>
  </si>
  <si>
    <t>BAST</t>
  </si>
  <si>
    <t>Lokasi Barang</t>
  </si>
  <si>
    <t>Luas</t>
  </si>
  <si>
    <t>Type</t>
  </si>
  <si>
    <t>Barang</t>
  </si>
  <si>
    <t>Satuan</t>
  </si>
  <si>
    <t>Harga Satuan</t>
  </si>
  <si>
    <t>Jumlah Harga</t>
  </si>
  <si>
    <t>Ket</t>
  </si>
  <si>
    <t>Kwitansi</t>
  </si>
  <si>
    <t>(Rp)</t>
  </si>
  <si>
    <t>1.</t>
  </si>
  <si>
    <t>Penyediaan Peralatan dan Perlengkapan Kantor</t>
  </si>
  <si>
    <t>Belanja Komputer</t>
  </si>
  <si>
    <t>01376/SP2D-LS/1.02.01.01/B02/2019, 31 Mei 2019</t>
  </si>
  <si>
    <t>020/968A/Set-SPK/2019</t>
  </si>
  <si>
    <t>PT. Bhinneka Mentari Dimensi</t>
  </si>
  <si>
    <t>19 Mar - 02 Mei 2019</t>
  </si>
  <si>
    <t>SO012031900000570/PKM-O1903-1464441, 02 Mei 2019</t>
  </si>
  <si>
    <t>BKK Online</t>
  </si>
  <si>
    <t>HP Business Desktop 280 G3 SFF</t>
  </si>
  <si>
    <t>unit</t>
  </si>
  <si>
    <t>Bid. Trans.</t>
  </si>
  <si>
    <t>UPTD Wil. II</t>
  </si>
  <si>
    <t>Belanja Laptop</t>
  </si>
  <si>
    <t>UPTD Wil. I</t>
  </si>
  <si>
    <t>HP Pavilion 13-an0014TU (5JE98PA)</t>
  </si>
  <si>
    <t>BLK Pdg Pjg</t>
  </si>
  <si>
    <t>Prog &amp; Keu</t>
  </si>
  <si>
    <t>Lat-Pen</t>
  </si>
  <si>
    <t>Belanja UPS</t>
  </si>
  <si>
    <t>ICA CT 1082B</t>
  </si>
  <si>
    <t>BLK Pyk</t>
  </si>
  <si>
    <t>Umpeg</t>
  </si>
  <si>
    <t>Printer Ink Jet</t>
  </si>
  <si>
    <t>R. Sekretaris</t>
  </si>
  <si>
    <t>EPSON Printer L4150</t>
  </si>
  <si>
    <t>Air Conditioner (AC) 2 PK</t>
  </si>
  <si>
    <t>01001/SP2D-LS/1.02.01.01/B02/2019, 30 Apr 2019</t>
  </si>
  <si>
    <t>020/094.3/Set/2019</t>
  </si>
  <si>
    <t>CV. Anjeli Indah</t>
  </si>
  <si>
    <t>04 - 25 Apr 2019</t>
  </si>
  <si>
    <t>020/030/Set/2019, 25 Apr 2019</t>
  </si>
  <si>
    <t>R. Kadis</t>
  </si>
  <si>
    <t>Panasonic</t>
  </si>
  <si>
    <t>Aula</t>
  </si>
  <si>
    <t>Air Conditioner (AC) 1,5 PK</t>
  </si>
  <si>
    <t>Exhaust Fan</t>
  </si>
  <si>
    <t>Mesin Absen</t>
  </si>
  <si>
    <t>Sekretariat</t>
  </si>
  <si>
    <t>Proyektor</t>
  </si>
  <si>
    <t>Lemari Mess Pintu Kaca &amp; Panel</t>
  </si>
  <si>
    <t>02137/SP2D-LS/1.02.01.01/B16/2019, 05 Jul 2019</t>
  </si>
  <si>
    <t>020/160/BLK-PYK/2019</t>
  </si>
  <si>
    <t>PT. Bintang Pelangi Dirgantara</t>
  </si>
  <si>
    <t>11 Jun - 02 Jul 2019</t>
  </si>
  <si>
    <t>020/185/BLK-PYK/2019, 27 Jul 2019</t>
  </si>
  <si>
    <t>BLK Payakumbuh</t>
  </si>
  <si>
    <t>Lokal</t>
  </si>
  <si>
    <t>Lemari Mess Pintu Sliding</t>
  </si>
  <si>
    <t>03108/SP2D-LS/1.02.01.01/B12/2019, 26 Agt 2019</t>
  </si>
  <si>
    <t>020/79/APBD/BLK-PP/VII/2019</t>
  </si>
  <si>
    <t>CV. Arista Jaya</t>
  </si>
  <si>
    <t>10 Jul - 08 Agt 2019</t>
  </si>
  <si>
    <t>020/112/BLK-PP/VIII/2019, 08 Agt 2019</t>
  </si>
  <si>
    <t>BLK Padang Panjang</t>
  </si>
  <si>
    <t>Meja 1/2 Biro</t>
  </si>
  <si>
    <t>00008/SPJ-UP/1.02.01.01/B02/2019, 27 Agt 2019</t>
  </si>
  <si>
    <t>020/218/Set/2019</t>
  </si>
  <si>
    <t>15 Jul - 13 Agt 2019</t>
  </si>
  <si>
    <t>020/23/Set/2019, 13 Agt 2019</t>
  </si>
  <si>
    <t>Disnakertrans</t>
  </si>
  <si>
    <t>Reaction Timer</t>
  </si>
  <si>
    <t>03620/SP2D-LS/1.02.01.01/B15/2019, 27 Sep 2019</t>
  </si>
  <si>
    <t>05 Ags 2019</t>
  </si>
  <si>
    <t>020/53/SPK-K3/2019</t>
  </si>
  <si>
    <t>CV. Novalindo</t>
  </si>
  <si>
    <t>05 Ags - 02 Sep 2019</t>
  </si>
  <si>
    <t>18/NOVA/IX/2019, 02 Sep 2019</t>
  </si>
  <si>
    <t>UPTD K3</t>
  </si>
  <si>
    <t>lakassidaya L77</t>
  </si>
  <si>
    <t>Metronom</t>
  </si>
  <si>
    <t>Cherub WSM-330</t>
  </si>
  <si>
    <t>Tensimeter Digital</t>
  </si>
  <si>
    <t>Omron</t>
  </si>
  <si>
    <t>Tabung Impinger</t>
  </si>
  <si>
    <t>Mesin Keam Portable Model M 1901 B</t>
  </si>
  <si>
    <t>03486/SP2D-LS/1.02.01.01/B16/2019, 19 Sep 2019</t>
  </si>
  <si>
    <t>020/306/BLK-PYK/2019</t>
  </si>
  <si>
    <t>CV. Nathania</t>
  </si>
  <si>
    <t>09 Sep - 16 Sep 2019</t>
  </si>
  <si>
    <t>020/320/BLK-PYK/2019, 16 Sep 2019</t>
  </si>
  <si>
    <t>BKL Payakumbuh</t>
  </si>
  <si>
    <t>Makita</t>
  </si>
  <si>
    <t>Air Kompresor 2 HP</t>
  </si>
  <si>
    <t>Shark</t>
  </si>
  <si>
    <t>Mesin Bor Portable Model HP 1630</t>
  </si>
  <si>
    <t>Mesin Amplas Model BO 3700</t>
  </si>
  <si>
    <t>Mesin Potong Kayu Model MT 583</t>
  </si>
  <si>
    <t>Maktec</t>
  </si>
  <si>
    <t>Jig Saw Model MT 431</t>
  </si>
  <si>
    <t>Mesin Mortiser Model MK 361 A</t>
  </si>
  <si>
    <t>WESTCO</t>
  </si>
  <si>
    <t>Mesin Router Model MT 362</t>
  </si>
  <si>
    <t>Laptop Model A409FJ-EK551T</t>
  </si>
  <si>
    <t>00009/SPJ-UP/1.02.01.01/B16/2019, 11 Nov 2019</t>
  </si>
  <si>
    <t>4 Nov 2019</t>
  </si>
  <si>
    <t>020/424/APBD/BLK-PYK/2019</t>
  </si>
  <si>
    <t>020/434/APBD/BLK-PYK/2019, 7 Nov 19</t>
  </si>
  <si>
    <t>ASUS</t>
  </si>
  <si>
    <t>AC 2 PK</t>
  </si>
  <si>
    <t>06401/SP2D-LS/1.02.01.01/B02/2019, 19 Des 2019</t>
  </si>
  <si>
    <t>18 Nov 2019</t>
  </si>
  <si>
    <t>020/210/Set/2019</t>
  </si>
  <si>
    <t>18 nov - 02 Des 2019</t>
  </si>
  <si>
    <t>020/158/Set/2019, 2 Des 2019</t>
  </si>
  <si>
    <t>CCTV 8 Channel 6 Camera</t>
  </si>
  <si>
    <t>Sound System</t>
  </si>
  <si>
    <t>TOA</t>
  </si>
  <si>
    <t>Mesin Potong Rumput</t>
  </si>
  <si>
    <t>Ojikawa</t>
  </si>
  <si>
    <t>Papan Plang Nama Kantor</t>
  </si>
  <si>
    <t>C</t>
  </si>
  <si>
    <t>GEDUNG &amp; BANGUNAN</t>
  </si>
  <si>
    <t>Rehab Tempat Parkir Dinas</t>
  </si>
  <si>
    <t>Kwt 1098/V-2019, 31 Mei 2019</t>
  </si>
  <si>
    <t>020/1173/Set/2019</t>
  </si>
  <si>
    <t>CV. Puti Rasani</t>
  </si>
  <si>
    <t>22 Apr - 21 Mei 2019</t>
  </si>
  <si>
    <t>36/PR-BAST/Disnakertrans/V/2019</t>
  </si>
  <si>
    <t>Dinas</t>
  </si>
  <si>
    <t>Rehab Berat Gedung Workshop IT UPTD BLK Payakumbuh</t>
  </si>
  <si>
    <t>02125/SP2D-LS/1.02.01.01/B16/2019, 05 Jul 2019</t>
  </si>
  <si>
    <t>020/69/BLK-PYK/2019</t>
  </si>
  <si>
    <t>08 Apr - 21 Jun 2019</t>
  </si>
  <si>
    <t>020/175/BLK-PYK/2019, 18 Juni 2019</t>
  </si>
  <si>
    <t>Rehab Berat Mess Transito</t>
  </si>
  <si>
    <t>04732/SP2D-LS/1.02.01.01/B02/2019, 15 Nov 2019</t>
  </si>
  <si>
    <t>19 Ags 2019</t>
  </si>
  <si>
    <t>020/2743/Set/2019</t>
  </si>
  <si>
    <t>020/150/Set/2019, 13 Nov 2019</t>
  </si>
  <si>
    <t>Belanja Konsultan Perencanaan</t>
  </si>
  <si>
    <t>00014/SPJ-UP/1.02.01.01/B02/2019, 31 Des 2019</t>
  </si>
  <si>
    <t>020/2750/Set/2019</t>
  </si>
  <si>
    <t>CV. Marchindo Consultant</t>
  </si>
  <si>
    <t>020/207/Set/2019, 1 Ags 2019</t>
  </si>
  <si>
    <t>Belanja Konsultan Pengawas</t>
  </si>
  <si>
    <t>020/2761/Set/2019</t>
  </si>
  <si>
    <t>CV. Thasya Consultant</t>
  </si>
  <si>
    <t>020/204/Set/2019, 13 Nov 2019</t>
  </si>
  <si>
    <t>Rehab Berat Gedung Workshop IT UPTD BLK Padang Panjang</t>
  </si>
  <si>
    <t>06403/SP2D-LS/1.02.01.01/B12/2019, 19 Des 2019</t>
  </si>
  <si>
    <t>020/175/APBD/BLK-PP/XI/2019</t>
  </si>
  <si>
    <t>020/193/BLK-PP/XII/2019, 10 Des 2019</t>
  </si>
  <si>
    <t>BLK Pdg Panjang</t>
  </si>
  <si>
    <t>D</t>
  </si>
  <si>
    <t>JLN,JARINGAN &amp; IRIGASI</t>
  </si>
  <si>
    <t>E</t>
  </si>
  <si>
    <t>ASET TETAP LAINNYA</t>
  </si>
  <si>
    <t>F</t>
  </si>
  <si>
    <t>ASET LAINNYA</t>
  </si>
  <si>
    <t>* Aset yang tidak dikapitalisir</t>
  </si>
  <si>
    <t>Padang,       Desember 2019</t>
  </si>
  <si>
    <t>KEPALA DINAS</t>
  </si>
  <si>
    <t>NAZRIZAL, S.Sos, M.Si</t>
  </si>
  <si>
    <t>NIP. 19700114 198902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</si>
</sst>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_);_(@_)"/>
    <numFmt numFmtId="166" formatCode="dd/mm/yyyy;@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Arial"/>
      <family val="2"/>
    </font>
    <font>
      <b/>
      <sz val="9"/>
      <name val="Century Gothic"/>
      <family val="2"/>
    </font>
    <font>
      <sz val="9"/>
      <color theme="1"/>
      <name val="Calibri"/>
      <family val="2"/>
      <charset val="1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7" fillId="0" borderId="0"/>
  </cellStyleXfs>
  <cellXfs count="60">
    <xf numFmtId="0" fontId="0" fillId="0" borderId="0" xfId="0"/>
    <xf numFmtId="0" fontId="3" fillId="0" borderId="0" xfId="1" applyFont="1"/>
    <xf numFmtId="165" fontId="1" fillId="0" borderId="0" xfId="2" applyNumberFormat="1" applyFont="1"/>
    <xf numFmtId="0" fontId="5" fillId="0" borderId="0" xfId="0" applyFont="1" applyFill="1" applyAlignment="1"/>
    <xf numFmtId="0" fontId="0" fillId="0" borderId="0" xfId="0" applyFill="1"/>
    <xf numFmtId="166" fontId="0" fillId="0" borderId="0" xfId="0" applyNumberFormat="1" applyFill="1"/>
    <xf numFmtId="0" fontId="0" fillId="0" borderId="0" xfId="0" applyFill="1" applyAlignment="1">
      <alignment horizontal="center"/>
    </xf>
    <xf numFmtId="164" fontId="1" fillId="0" borderId="0" xfId="2" applyFont="1" applyFill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164" fontId="1" fillId="0" borderId="3" xfId="2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 applyAlignment="1">
      <alignment horizontal="center"/>
    </xf>
    <xf numFmtId="164" fontId="1" fillId="0" borderId="4" xfId="2" applyFont="1" applyFill="1" applyBorder="1" applyAlignment="1">
      <alignment horizontal="center"/>
    </xf>
    <xf numFmtId="0" fontId="3" fillId="0" borderId="3" xfId="1" applyFont="1" applyBorder="1"/>
    <xf numFmtId="166" fontId="9" fillId="0" borderId="3" xfId="0" applyNumberFormat="1" applyFont="1" applyFill="1" applyBorder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/>
    <xf numFmtId="164" fontId="9" fillId="0" borderId="3" xfId="2" applyFont="1" applyFill="1" applyBorder="1"/>
    <xf numFmtId="0" fontId="9" fillId="0" borderId="0" xfId="0" applyFont="1"/>
    <xf numFmtId="165" fontId="9" fillId="0" borderId="0" xfId="2" applyNumberFormat="1" applyFont="1"/>
    <xf numFmtId="0" fontId="8" fillId="0" borderId="5" xfId="4" applyFont="1" applyBorder="1" applyAlignment="1">
      <alignment horizontal="left" vertical="center"/>
    </xf>
    <xf numFmtId="0" fontId="8" fillId="0" borderId="3" xfId="4" applyFont="1" applyBorder="1" applyAlignment="1">
      <alignment wrapText="1"/>
    </xf>
    <xf numFmtId="0" fontId="9" fillId="0" borderId="3" xfId="0" applyFont="1" applyFill="1" applyBorder="1" applyAlignment="1">
      <alignment horizontal="left" vertical="top" wrapText="1"/>
    </xf>
    <xf numFmtId="166" fontId="9" fillId="0" borderId="3" xfId="0" applyNumberFormat="1" applyFont="1" applyFill="1" applyBorder="1" applyAlignment="1">
      <alignment horizontal="center"/>
    </xf>
    <xf numFmtId="0" fontId="9" fillId="0" borderId="0" xfId="0" applyFont="1" applyFill="1"/>
    <xf numFmtId="165" fontId="9" fillId="0" borderId="0" xfId="2" applyNumberFormat="1" applyFont="1" applyFill="1"/>
    <xf numFmtId="164" fontId="10" fillId="0" borderId="3" xfId="2" applyFont="1" applyFill="1" applyBorder="1"/>
    <xf numFmtId="0" fontId="11" fillId="0" borderId="3" xfId="0" applyFont="1" applyFill="1" applyBorder="1"/>
    <xf numFmtId="0" fontId="9" fillId="0" borderId="3" xfId="0" applyFont="1" applyFill="1" applyBorder="1" applyAlignment="1">
      <alignment vertical="top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/>
    </xf>
    <xf numFmtId="166" fontId="9" fillId="0" borderId="3" xfId="0" applyNumberFormat="1" applyFont="1" applyFill="1" applyBorder="1" applyAlignment="1">
      <alignment horizontal="center" vertical="top"/>
    </xf>
    <xf numFmtId="164" fontId="9" fillId="0" borderId="3" xfId="2" applyFont="1" applyFill="1" applyBorder="1" applyAlignment="1">
      <alignment vertical="top"/>
    </xf>
    <xf numFmtId="0" fontId="9" fillId="0" borderId="0" xfId="0" applyFont="1" applyAlignment="1">
      <alignment vertical="top"/>
    </xf>
    <xf numFmtId="165" fontId="9" fillId="0" borderId="0" xfId="2" applyNumberFormat="1" applyFont="1" applyAlignment="1">
      <alignment vertical="top"/>
    </xf>
    <xf numFmtId="0" fontId="9" fillId="0" borderId="3" xfId="0" quotePrefix="1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/>
    </xf>
    <xf numFmtId="166" fontId="11" fillId="0" borderId="3" xfId="0" applyNumberFormat="1" applyFont="1" applyFill="1" applyBorder="1" applyAlignment="1">
      <alignment horizontal="center"/>
    </xf>
    <xf numFmtId="164" fontId="11" fillId="0" borderId="3" xfId="2" applyFont="1" applyFill="1" applyBorder="1"/>
    <xf numFmtId="0" fontId="11" fillId="0" borderId="0" xfId="0" applyFont="1"/>
    <xf numFmtId="165" fontId="11" fillId="0" borderId="0" xfId="2" applyNumberFormat="1" applyFont="1"/>
    <xf numFmtId="0" fontId="0" fillId="0" borderId="3" xfId="0" applyFill="1" applyBorder="1"/>
    <xf numFmtId="166" fontId="0" fillId="0" borderId="3" xfId="0" applyNumberFormat="1" applyFill="1" applyBorder="1"/>
    <xf numFmtId="164" fontId="1" fillId="0" borderId="3" xfId="2" applyFont="1" applyFill="1" applyBorder="1"/>
    <xf numFmtId="0" fontId="0" fillId="0" borderId="2" xfId="0" applyFill="1" applyBorder="1"/>
    <xf numFmtId="166" fontId="0" fillId="0" borderId="2" xfId="0" applyNumberFormat="1" applyFill="1" applyBorder="1"/>
    <xf numFmtId="0" fontId="0" fillId="0" borderId="2" xfId="0" applyFill="1" applyBorder="1" applyAlignment="1">
      <alignment horizontal="center"/>
    </xf>
    <xf numFmtId="164" fontId="1" fillId="0" borderId="2" xfId="2" applyFont="1" applyFill="1" applyBorder="1"/>
    <xf numFmtId="164" fontId="5" fillId="0" borderId="2" xfId="2" applyFont="1" applyFill="1" applyBorder="1"/>
    <xf numFmtId="166" fontId="0" fillId="0" borderId="0" xfId="0" applyNumberFormat="1"/>
    <xf numFmtId="0" fontId="0" fillId="0" borderId="0" xfId="0" applyAlignment="1">
      <alignment horizontal="center"/>
    </xf>
    <xf numFmtId="164" fontId="1" fillId="0" borderId="0" xfId="2" applyFont="1" applyAlignment="1">
      <alignment horizontal="center"/>
    </xf>
    <xf numFmtId="164" fontId="1" fillId="0" borderId="0" xfId="2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6" fillId="0" borderId="0" xfId="3" applyFont="1" applyAlignment="1">
      <alignment horizontal="left"/>
    </xf>
    <xf numFmtId="0" fontId="0" fillId="0" borderId="2" xfId="0" applyFill="1" applyBorder="1" applyAlignment="1">
      <alignment horizontal="center"/>
    </xf>
  </cellXfs>
  <cellStyles count="5">
    <cellStyle name="Comma [0] 10" xfId="2"/>
    <cellStyle name="Normal" xfId="0" builtinId="0"/>
    <cellStyle name="Normal 2 2" xfId="4"/>
    <cellStyle name="Normal 2 3" xfId="3"/>
    <cellStyle name="Normal 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tabSelected="1" topLeftCell="F41" workbookViewId="0">
      <selection activeCell="H12" sqref="H12"/>
    </sheetView>
  </sheetViews>
  <sheetFormatPr defaultRowHeight="14.25" x14ac:dyDescent="0.3"/>
  <cols>
    <col min="1" max="1" width="3.5703125" style="1" bestFit="1" customWidth="1"/>
    <col min="2" max="2" width="27.28515625" style="1" bestFit="1" customWidth="1"/>
    <col min="3" max="3" width="38.28515625" style="1" bestFit="1" customWidth="1"/>
    <col min="4" max="4" width="9.85546875" style="1" bestFit="1" customWidth="1"/>
    <col min="5" max="5" width="23.85546875" style="1" bestFit="1" customWidth="1"/>
    <col min="6" max="6" width="25" style="1" bestFit="1" customWidth="1"/>
    <col min="7" max="7" width="16.7109375" style="1" bestFit="1" customWidth="1"/>
    <col min="8" max="8" width="42.42578125" style="1" bestFit="1" customWidth="1"/>
    <col min="9" max="9" width="16.42578125" style="1" bestFit="1" customWidth="1"/>
    <col min="10" max="10" width="8" style="1" bestFit="1" customWidth="1"/>
    <col min="11" max="11" width="27.85546875" style="1" bestFit="1" customWidth="1"/>
    <col min="12" max="13" width="7" style="1" bestFit="1" customWidth="1"/>
    <col min="14" max="14" width="25" style="1" bestFit="1" customWidth="1"/>
    <col min="15" max="15" width="14.28515625" style="1" bestFit="1" customWidth="1"/>
    <col min="16" max="16" width="4" style="1" bestFit="1" customWidth="1"/>
    <col min="17" max="16384" width="9.140625" style="1"/>
  </cols>
  <sheetData>
    <row r="1" spans="1:20" x14ac:dyDescent="0.3">
      <c r="O1" s="56" t="s">
        <v>0</v>
      </c>
      <c r="P1" s="56"/>
    </row>
    <row r="3" spans="1:20" ht="18.75" x14ac:dyDescent="0.3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20" customFormat="1" ht="18" x14ac:dyDescent="0.25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T4" s="2"/>
    </row>
    <row r="5" spans="1:20" customFormat="1" ht="15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3"/>
      <c r="T5" s="2"/>
    </row>
    <row r="6" spans="1:20" customFormat="1" ht="15.75" x14ac:dyDescent="0.3">
      <c r="A6" s="58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1"/>
      <c r="P6" s="3"/>
      <c r="T6" s="2"/>
    </row>
    <row r="7" spans="1:20" customFormat="1" ht="15" x14ac:dyDescent="0.25">
      <c r="A7" s="4"/>
      <c r="B7" s="4"/>
      <c r="C7" s="4"/>
      <c r="D7" s="5"/>
      <c r="E7" s="6"/>
      <c r="F7" s="4"/>
      <c r="G7" s="6"/>
      <c r="H7" s="4"/>
      <c r="I7" s="4"/>
      <c r="J7" s="4"/>
      <c r="K7" s="4"/>
      <c r="L7" s="4"/>
      <c r="M7" s="6"/>
      <c r="N7" s="7"/>
      <c r="O7" s="7"/>
      <c r="P7" s="4"/>
      <c r="T7" s="2"/>
    </row>
    <row r="8" spans="1:20" customFormat="1" ht="15" x14ac:dyDescent="0.25">
      <c r="A8" s="8"/>
      <c r="B8" s="8"/>
      <c r="C8" s="8" t="s">
        <v>4</v>
      </c>
      <c r="D8" s="59" t="s">
        <v>5</v>
      </c>
      <c r="E8" s="59"/>
      <c r="F8" s="8" t="s">
        <v>6</v>
      </c>
      <c r="G8" s="8" t="s">
        <v>7</v>
      </c>
      <c r="H8" s="8" t="s">
        <v>4</v>
      </c>
      <c r="I8" s="8"/>
      <c r="J8" s="8" t="s">
        <v>8</v>
      </c>
      <c r="K8" s="8" t="s">
        <v>9</v>
      </c>
      <c r="L8" s="59" t="s">
        <v>10</v>
      </c>
      <c r="M8" s="59"/>
      <c r="N8" s="59"/>
      <c r="O8" s="59"/>
      <c r="P8" s="59"/>
      <c r="T8" s="2"/>
    </row>
    <row r="9" spans="1:20" customFormat="1" ht="15" x14ac:dyDescent="0.25">
      <c r="A9" s="9" t="s">
        <v>11</v>
      </c>
      <c r="B9" s="9" t="s">
        <v>12</v>
      </c>
      <c r="C9" s="9" t="s">
        <v>13</v>
      </c>
      <c r="D9" s="10" t="s">
        <v>14</v>
      </c>
      <c r="E9" s="9" t="s">
        <v>15</v>
      </c>
      <c r="F9" s="9"/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  <c r="M9" s="9" t="s">
        <v>22</v>
      </c>
      <c r="N9" s="11" t="s">
        <v>23</v>
      </c>
      <c r="O9" s="11" t="s">
        <v>24</v>
      </c>
      <c r="P9" s="9" t="s">
        <v>25</v>
      </c>
      <c r="T9" s="2"/>
    </row>
    <row r="10" spans="1:20" customFormat="1" ht="15" x14ac:dyDescent="0.25">
      <c r="A10" s="12"/>
      <c r="B10" s="12"/>
      <c r="C10" s="12" t="s">
        <v>26</v>
      </c>
      <c r="D10" s="13"/>
      <c r="E10" s="12"/>
      <c r="F10" s="12"/>
      <c r="G10" s="12"/>
      <c r="H10" s="12"/>
      <c r="I10" s="12"/>
      <c r="J10" s="12"/>
      <c r="K10" s="12"/>
      <c r="L10" s="12"/>
      <c r="M10" s="12"/>
      <c r="N10" s="14" t="s">
        <v>27</v>
      </c>
      <c r="O10" s="14" t="s">
        <v>27</v>
      </c>
      <c r="P10" s="12"/>
      <c r="T10" s="2"/>
    </row>
    <row r="11" spans="1:20" s="20" customFormat="1" ht="27.75" x14ac:dyDescent="0.3">
      <c r="A11" s="22" t="s">
        <v>28</v>
      </c>
      <c r="B11" s="23" t="s">
        <v>29</v>
      </c>
      <c r="C11" s="15"/>
      <c r="D11" s="16"/>
      <c r="E11" s="17"/>
      <c r="F11" s="18"/>
      <c r="G11" s="17"/>
      <c r="H11" s="18"/>
      <c r="I11" s="18"/>
      <c r="J11" s="18"/>
      <c r="K11" s="18"/>
      <c r="L11" s="18"/>
      <c r="M11" s="17"/>
      <c r="N11" s="19"/>
      <c r="O11" s="19"/>
      <c r="P11" s="18"/>
      <c r="T11" s="21"/>
    </row>
    <row r="12" spans="1:20" s="20" customFormat="1" ht="12" x14ac:dyDescent="0.2">
      <c r="A12" s="18">
        <v>1</v>
      </c>
      <c r="B12" s="24" t="s">
        <v>30</v>
      </c>
      <c r="C12" s="17" t="s">
        <v>31</v>
      </c>
      <c r="D12" s="25">
        <v>43543</v>
      </c>
      <c r="E12" s="17" t="s">
        <v>32</v>
      </c>
      <c r="F12" s="17" t="s">
        <v>33</v>
      </c>
      <c r="G12" s="17" t="s">
        <v>34</v>
      </c>
      <c r="H12" s="17" t="s">
        <v>35</v>
      </c>
      <c r="I12" s="18" t="s">
        <v>36</v>
      </c>
      <c r="J12" s="18"/>
      <c r="K12" s="18" t="s">
        <v>37</v>
      </c>
      <c r="L12" s="18">
        <v>6</v>
      </c>
      <c r="M12" s="17" t="s">
        <v>38</v>
      </c>
      <c r="N12" s="19">
        <v>15200000</v>
      </c>
      <c r="O12" s="19">
        <f>L12*N12</f>
        <v>91200000</v>
      </c>
      <c r="P12" s="18"/>
      <c r="T12" s="21"/>
    </row>
    <row r="13" spans="1:20" s="20" customFormat="1" ht="12" x14ac:dyDescent="0.2">
      <c r="A13" s="18">
        <v>2</v>
      </c>
      <c r="B13" s="24" t="s">
        <v>30</v>
      </c>
      <c r="C13" s="17" t="s">
        <v>31</v>
      </c>
      <c r="D13" s="25">
        <v>43543</v>
      </c>
      <c r="E13" s="17" t="s">
        <v>32</v>
      </c>
      <c r="F13" s="17" t="s">
        <v>33</v>
      </c>
      <c r="G13" s="17" t="s">
        <v>34</v>
      </c>
      <c r="H13" s="17" t="s">
        <v>35</v>
      </c>
      <c r="I13" s="18" t="s">
        <v>39</v>
      </c>
      <c r="J13" s="18"/>
      <c r="K13" s="18" t="s">
        <v>37</v>
      </c>
      <c r="L13" s="18">
        <v>1</v>
      </c>
      <c r="M13" s="17" t="s">
        <v>38</v>
      </c>
      <c r="N13" s="19">
        <v>15200000</v>
      </c>
      <c r="O13" s="19">
        <f t="shared" ref="O13:O59" si="0">L13*N13</f>
        <v>15200000</v>
      </c>
      <c r="P13" s="18"/>
      <c r="T13" s="21"/>
    </row>
    <row r="14" spans="1:20" s="20" customFormat="1" ht="12" x14ac:dyDescent="0.2">
      <c r="A14" s="18">
        <v>3</v>
      </c>
      <c r="B14" s="24" t="s">
        <v>30</v>
      </c>
      <c r="C14" s="17" t="s">
        <v>31</v>
      </c>
      <c r="D14" s="25">
        <v>43543</v>
      </c>
      <c r="E14" s="17" t="s">
        <v>32</v>
      </c>
      <c r="F14" s="17" t="s">
        <v>33</v>
      </c>
      <c r="G14" s="17" t="s">
        <v>34</v>
      </c>
      <c r="H14" s="17" t="s">
        <v>35</v>
      </c>
      <c r="I14" s="18" t="s">
        <v>40</v>
      </c>
      <c r="J14" s="18"/>
      <c r="K14" s="18" t="s">
        <v>37</v>
      </c>
      <c r="L14" s="18">
        <v>1</v>
      </c>
      <c r="M14" s="17" t="s">
        <v>38</v>
      </c>
      <c r="N14" s="19">
        <v>15200000</v>
      </c>
      <c r="O14" s="19">
        <f t="shared" si="0"/>
        <v>15200000</v>
      </c>
      <c r="P14" s="18"/>
      <c r="T14" s="21"/>
    </row>
    <row r="15" spans="1:20" s="20" customFormat="1" ht="12" x14ac:dyDescent="0.2">
      <c r="A15" s="18">
        <v>4</v>
      </c>
      <c r="B15" s="24" t="s">
        <v>41</v>
      </c>
      <c r="C15" s="17" t="s">
        <v>31</v>
      </c>
      <c r="D15" s="25">
        <v>43543</v>
      </c>
      <c r="E15" s="17" t="s">
        <v>32</v>
      </c>
      <c r="F15" s="17" t="s">
        <v>33</v>
      </c>
      <c r="G15" s="17" t="s">
        <v>34</v>
      </c>
      <c r="H15" s="17" t="s">
        <v>35</v>
      </c>
      <c r="I15" s="18" t="s">
        <v>42</v>
      </c>
      <c r="J15" s="18"/>
      <c r="K15" s="18" t="s">
        <v>43</v>
      </c>
      <c r="L15" s="18">
        <v>1</v>
      </c>
      <c r="M15" s="17" t="s">
        <v>38</v>
      </c>
      <c r="N15" s="19">
        <v>15200000</v>
      </c>
      <c r="O15" s="19">
        <f t="shared" si="0"/>
        <v>15200000</v>
      </c>
      <c r="P15" s="18"/>
      <c r="T15" s="21"/>
    </row>
    <row r="16" spans="1:20" s="20" customFormat="1" ht="12" x14ac:dyDescent="0.2">
      <c r="A16" s="18">
        <v>5</v>
      </c>
      <c r="B16" s="24" t="s">
        <v>41</v>
      </c>
      <c r="C16" s="17" t="s">
        <v>31</v>
      </c>
      <c r="D16" s="25">
        <v>43543</v>
      </c>
      <c r="E16" s="17" t="s">
        <v>32</v>
      </c>
      <c r="F16" s="17" t="s">
        <v>33</v>
      </c>
      <c r="G16" s="17" t="s">
        <v>34</v>
      </c>
      <c r="H16" s="17" t="s">
        <v>35</v>
      </c>
      <c r="I16" s="18" t="s">
        <v>44</v>
      </c>
      <c r="J16" s="18"/>
      <c r="K16" s="18" t="s">
        <v>43</v>
      </c>
      <c r="L16" s="18">
        <v>1</v>
      </c>
      <c r="M16" s="17" t="s">
        <v>38</v>
      </c>
      <c r="N16" s="19">
        <v>15200000</v>
      </c>
      <c r="O16" s="19">
        <f t="shared" si="0"/>
        <v>15200000</v>
      </c>
      <c r="P16" s="18"/>
      <c r="T16" s="21"/>
    </row>
    <row r="17" spans="1:20" s="20" customFormat="1" ht="12" x14ac:dyDescent="0.2">
      <c r="A17" s="18">
        <v>6</v>
      </c>
      <c r="B17" s="18" t="s">
        <v>41</v>
      </c>
      <c r="C17" s="17" t="s">
        <v>31</v>
      </c>
      <c r="D17" s="25">
        <v>43543</v>
      </c>
      <c r="E17" s="17" t="s">
        <v>32</v>
      </c>
      <c r="F17" s="17" t="s">
        <v>33</v>
      </c>
      <c r="G17" s="17" t="s">
        <v>34</v>
      </c>
      <c r="H17" s="17" t="s">
        <v>35</v>
      </c>
      <c r="I17" s="18" t="s">
        <v>45</v>
      </c>
      <c r="J17" s="18"/>
      <c r="K17" s="18" t="s">
        <v>43</v>
      </c>
      <c r="L17" s="18">
        <v>1</v>
      </c>
      <c r="M17" s="17" t="s">
        <v>38</v>
      </c>
      <c r="N17" s="19">
        <v>15200000</v>
      </c>
      <c r="O17" s="19">
        <f t="shared" si="0"/>
        <v>15200000</v>
      </c>
      <c r="P17" s="18"/>
      <c r="T17" s="21"/>
    </row>
    <row r="18" spans="1:20" s="20" customFormat="1" ht="12" x14ac:dyDescent="0.2">
      <c r="A18" s="18">
        <v>7</v>
      </c>
      <c r="B18" s="18" t="s">
        <v>41</v>
      </c>
      <c r="C18" s="17" t="s">
        <v>31</v>
      </c>
      <c r="D18" s="25">
        <v>43543</v>
      </c>
      <c r="E18" s="17" t="s">
        <v>32</v>
      </c>
      <c r="F18" s="17" t="s">
        <v>33</v>
      </c>
      <c r="G18" s="17" t="s">
        <v>34</v>
      </c>
      <c r="H18" s="17" t="s">
        <v>35</v>
      </c>
      <c r="I18" s="18" t="s">
        <v>46</v>
      </c>
      <c r="J18" s="18"/>
      <c r="K18" s="18" t="s">
        <v>43</v>
      </c>
      <c r="L18" s="18">
        <v>1</v>
      </c>
      <c r="M18" s="17" t="s">
        <v>38</v>
      </c>
      <c r="N18" s="19">
        <v>15200000</v>
      </c>
      <c r="O18" s="19">
        <f t="shared" si="0"/>
        <v>15200000</v>
      </c>
      <c r="P18" s="18"/>
      <c r="T18" s="21"/>
    </row>
    <row r="19" spans="1:20" s="20" customFormat="1" ht="12" x14ac:dyDescent="0.2">
      <c r="A19" s="18">
        <v>8</v>
      </c>
      <c r="B19" s="18" t="s">
        <v>47</v>
      </c>
      <c r="C19" s="17" t="s">
        <v>31</v>
      </c>
      <c r="D19" s="25">
        <v>43543</v>
      </c>
      <c r="E19" s="17" t="s">
        <v>32</v>
      </c>
      <c r="F19" s="17" t="s">
        <v>33</v>
      </c>
      <c r="G19" s="17" t="s">
        <v>34</v>
      </c>
      <c r="H19" s="17" t="s">
        <v>35</v>
      </c>
      <c r="I19" s="18" t="s">
        <v>40</v>
      </c>
      <c r="J19" s="18"/>
      <c r="K19" s="18" t="s">
        <v>48</v>
      </c>
      <c r="L19" s="18">
        <v>1</v>
      </c>
      <c r="M19" s="17" t="s">
        <v>38</v>
      </c>
      <c r="N19" s="19">
        <v>3500000</v>
      </c>
      <c r="O19" s="19">
        <f t="shared" si="0"/>
        <v>3500000</v>
      </c>
      <c r="P19" s="18"/>
      <c r="T19" s="21"/>
    </row>
    <row r="20" spans="1:20" s="20" customFormat="1" ht="12" x14ac:dyDescent="0.2">
      <c r="A20" s="18">
        <v>9</v>
      </c>
      <c r="B20" s="18" t="s">
        <v>47</v>
      </c>
      <c r="C20" s="17" t="s">
        <v>31</v>
      </c>
      <c r="D20" s="25">
        <v>43543</v>
      </c>
      <c r="E20" s="17" t="s">
        <v>32</v>
      </c>
      <c r="F20" s="17" t="s">
        <v>33</v>
      </c>
      <c r="G20" s="17" t="s">
        <v>34</v>
      </c>
      <c r="H20" s="17" t="s">
        <v>35</v>
      </c>
      <c r="I20" s="18" t="s">
        <v>39</v>
      </c>
      <c r="J20" s="18"/>
      <c r="K20" s="18" t="s">
        <v>48</v>
      </c>
      <c r="L20" s="18">
        <v>1</v>
      </c>
      <c r="M20" s="17" t="s">
        <v>38</v>
      </c>
      <c r="N20" s="19">
        <v>3500000</v>
      </c>
      <c r="O20" s="19">
        <f t="shared" si="0"/>
        <v>3500000</v>
      </c>
      <c r="P20" s="18"/>
      <c r="T20" s="21"/>
    </row>
    <row r="21" spans="1:20" s="20" customFormat="1" ht="12" x14ac:dyDescent="0.2">
      <c r="A21" s="18">
        <v>10</v>
      </c>
      <c r="B21" s="18" t="s">
        <v>47</v>
      </c>
      <c r="C21" s="17" t="s">
        <v>31</v>
      </c>
      <c r="D21" s="25">
        <v>43543</v>
      </c>
      <c r="E21" s="17" t="s">
        <v>32</v>
      </c>
      <c r="F21" s="17" t="s">
        <v>33</v>
      </c>
      <c r="G21" s="17" t="s">
        <v>34</v>
      </c>
      <c r="H21" s="17" t="s">
        <v>35</v>
      </c>
      <c r="I21" s="18" t="s">
        <v>49</v>
      </c>
      <c r="J21" s="18"/>
      <c r="K21" s="18" t="s">
        <v>48</v>
      </c>
      <c r="L21" s="18">
        <v>8</v>
      </c>
      <c r="M21" s="17" t="s">
        <v>38</v>
      </c>
      <c r="N21" s="19">
        <v>3500000</v>
      </c>
      <c r="O21" s="19">
        <f t="shared" si="0"/>
        <v>28000000</v>
      </c>
      <c r="P21" s="18"/>
      <c r="T21" s="21"/>
    </row>
    <row r="22" spans="1:20" s="20" customFormat="1" ht="12" x14ac:dyDescent="0.2">
      <c r="A22" s="18">
        <v>11</v>
      </c>
      <c r="B22" s="18" t="s">
        <v>47</v>
      </c>
      <c r="C22" s="17" t="s">
        <v>31</v>
      </c>
      <c r="D22" s="25">
        <v>43543</v>
      </c>
      <c r="E22" s="17" t="s">
        <v>32</v>
      </c>
      <c r="F22" s="17" t="s">
        <v>33</v>
      </c>
      <c r="G22" s="17" t="s">
        <v>34</v>
      </c>
      <c r="H22" s="17" t="s">
        <v>35</v>
      </c>
      <c r="I22" s="18" t="s">
        <v>36</v>
      </c>
      <c r="J22" s="18"/>
      <c r="K22" s="18" t="s">
        <v>48</v>
      </c>
      <c r="L22" s="18">
        <v>2</v>
      </c>
      <c r="M22" s="17" t="s">
        <v>38</v>
      </c>
      <c r="N22" s="19">
        <v>3500000</v>
      </c>
      <c r="O22" s="19">
        <f t="shared" si="0"/>
        <v>7000000</v>
      </c>
      <c r="P22" s="18"/>
      <c r="T22" s="21"/>
    </row>
    <row r="23" spans="1:20" s="20" customFormat="1" ht="12" x14ac:dyDescent="0.2">
      <c r="A23" s="18">
        <v>12</v>
      </c>
      <c r="B23" s="18" t="s">
        <v>47</v>
      </c>
      <c r="C23" s="17" t="s">
        <v>31</v>
      </c>
      <c r="D23" s="25">
        <v>43543</v>
      </c>
      <c r="E23" s="17" t="s">
        <v>32</v>
      </c>
      <c r="F23" s="17" t="s">
        <v>33</v>
      </c>
      <c r="G23" s="17" t="s">
        <v>34</v>
      </c>
      <c r="H23" s="17" t="s">
        <v>35</v>
      </c>
      <c r="I23" s="18" t="s">
        <v>50</v>
      </c>
      <c r="J23" s="18"/>
      <c r="K23" s="18" t="s">
        <v>48</v>
      </c>
      <c r="L23" s="18">
        <v>2</v>
      </c>
      <c r="M23" s="17" t="s">
        <v>38</v>
      </c>
      <c r="N23" s="19">
        <v>3500000</v>
      </c>
      <c r="O23" s="19">
        <f t="shared" si="0"/>
        <v>7000000</v>
      </c>
      <c r="P23" s="18"/>
      <c r="T23" s="21"/>
    </row>
    <row r="24" spans="1:20" s="20" customFormat="1" ht="12" x14ac:dyDescent="0.2">
      <c r="A24" s="18">
        <v>13</v>
      </c>
      <c r="B24" s="18" t="s">
        <v>51</v>
      </c>
      <c r="C24" s="17" t="s">
        <v>31</v>
      </c>
      <c r="D24" s="25">
        <v>43543</v>
      </c>
      <c r="E24" s="17" t="s">
        <v>32</v>
      </c>
      <c r="F24" s="17" t="s">
        <v>33</v>
      </c>
      <c r="G24" s="17" t="s">
        <v>34</v>
      </c>
      <c r="H24" s="17" t="s">
        <v>35</v>
      </c>
      <c r="I24" s="18" t="s">
        <v>52</v>
      </c>
      <c r="J24" s="18"/>
      <c r="K24" s="18" t="s">
        <v>53</v>
      </c>
      <c r="L24" s="18">
        <v>1</v>
      </c>
      <c r="M24" s="17" t="s">
        <v>38</v>
      </c>
      <c r="N24" s="19">
        <v>3724000</v>
      </c>
      <c r="O24" s="19">
        <f t="shared" si="0"/>
        <v>3724000</v>
      </c>
      <c r="P24" s="18"/>
      <c r="T24" s="21"/>
    </row>
    <row r="25" spans="1:20" s="20" customFormat="1" ht="12" x14ac:dyDescent="0.2">
      <c r="A25" s="18">
        <v>14</v>
      </c>
      <c r="B25" s="18" t="s">
        <v>51</v>
      </c>
      <c r="C25" s="17" t="s">
        <v>31</v>
      </c>
      <c r="D25" s="25">
        <v>43543</v>
      </c>
      <c r="E25" s="17" t="s">
        <v>32</v>
      </c>
      <c r="F25" s="17" t="s">
        <v>33</v>
      </c>
      <c r="G25" s="17" t="s">
        <v>34</v>
      </c>
      <c r="H25" s="17" t="s">
        <v>35</v>
      </c>
      <c r="I25" s="18" t="s">
        <v>39</v>
      </c>
      <c r="J25" s="18"/>
      <c r="K25" s="18" t="s">
        <v>53</v>
      </c>
      <c r="L25" s="18">
        <v>1</v>
      </c>
      <c r="M25" s="17" t="s">
        <v>38</v>
      </c>
      <c r="N25" s="19">
        <v>3724000</v>
      </c>
      <c r="O25" s="19">
        <f t="shared" si="0"/>
        <v>3724000</v>
      </c>
      <c r="P25" s="18"/>
      <c r="T25" s="21"/>
    </row>
    <row r="26" spans="1:20" s="20" customFormat="1" ht="12" x14ac:dyDescent="0.2">
      <c r="A26" s="18">
        <v>15</v>
      </c>
      <c r="B26" s="18" t="s">
        <v>54</v>
      </c>
      <c r="C26" s="17" t="s">
        <v>55</v>
      </c>
      <c r="D26" s="25">
        <v>43559</v>
      </c>
      <c r="E26" s="17" t="s">
        <v>56</v>
      </c>
      <c r="F26" s="17" t="s">
        <v>57</v>
      </c>
      <c r="G26" s="17" t="s">
        <v>58</v>
      </c>
      <c r="H26" s="17" t="s">
        <v>59</v>
      </c>
      <c r="I26" s="18" t="s">
        <v>60</v>
      </c>
      <c r="J26" s="18"/>
      <c r="K26" s="18" t="s">
        <v>61</v>
      </c>
      <c r="L26" s="18">
        <v>1</v>
      </c>
      <c r="M26" s="17" t="s">
        <v>38</v>
      </c>
      <c r="N26" s="19">
        <v>8744931.8073204495</v>
      </c>
      <c r="O26" s="19">
        <f t="shared" si="0"/>
        <v>8744931.8073204495</v>
      </c>
      <c r="P26" s="18"/>
      <c r="T26" s="21"/>
    </row>
    <row r="27" spans="1:20" s="20" customFormat="1" ht="12" x14ac:dyDescent="0.2">
      <c r="A27" s="18">
        <v>16</v>
      </c>
      <c r="B27" s="18" t="s">
        <v>54</v>
      </c>
      <c r="C27" s="17" t="s">
        <v>55</v>
      </c>
      <c r="D27" s="25">
        <v>43559</v>
      </c>
      <c r="E27" s="17" t="s">
        <v>56</v>
      </c>
      <c r="F27" s="17" t="s">
        <v>57</v>
      </c>
      <c r="G27" s="17" t="s">
        <v>58</v>
      </c>
      <c r="H27" s="17" t="s">
        <v>59</v>
      </c>
      <c r="I27" s="18" t="s">
        <v>62</v>
      </c>
      <c r="J27" s="18"/>
      <c r="K27" s="18" t="s">
        <v>61</v>
      </c>
      <c r="L27" s="18">
        <v>1</v>
      </c>
      <c r="M27" s="17" t="s">
        <v>38</v>
      </c>
      <c r="N27" s="19">
        <v>8744931.8073204495</v>
      </c>
      <c r="O27" s="19">
        <f t="shared" si="0"/>
        <v>8744931.8073204495</v>
      </c>
      <c r="P27" s="18"/>
      <c r="T27" s="21"/>
    </row>
    <row r="28" spans="1:20" s="20" customFormat="1" ht="12" x14ac:dyDescent="0.2">
      <c r="A28" s="18">
        <v>17</v>
      </c>
      <c r="B28" s="18" t="s">
        <v>63</v>
      </c>
      <c r="C28" s="17" t="s">
        <v>55</v>
      </c>
      <c r="D28" s="25">
        <v>43559</v>
      </c>
      <c r="E28" s="17" t="s">
        <v>56</v>
      </c>
      <c r="F28" s="17" t="s">
        <v>57</v>
      </c>
      <c r="G28" s="17" t="s">
        <v>58</v>
      </c>
      <c r="H28" s="17" t="s">
        <v>59</v>
      </c>
      <c r="I28" s="18" t="s">
        <v>42</v>
      </c>
      <c r="J28" s="18"/>
      <c r="K28" s="18" t="s">
        <v>61</v>
      </c>
      <c r="L28" s="18">
        <v>1</v>
      </c>
      <c r="M28" s="17" t="s">
        <v>38</v>
      </c>
      <c r="N28" s="19">
        <v>7999137.6229980262</v>
      </c>
      <c r="O28" s="19">
        <f t="shared" si="0"/>
        <v>7999137.6229980262</v>
      </c>
      <c r="P28" s="18"/>
      <c r="T28" s="21"/>
    </row>
    <row r="29" spans="1:20" s="20" customFormat="1" ht="12" x14ac:dyDescent="0.2">
      <c r="A29" s="18">
        <v>18</v>
      </c>
      <c r="B29" s="18" t="s">
        <v>63</v>
      </c>
      <c r="C29" s="17" t="s">
        <v>55</v>
      </c>
      <c r="D29" s="25">
        <v>43559</v>
      </c>
      <c r="E29" s="17" t="s">
        <v>56</v>
      </c>
      <c r="F29" s="17" t="s">
        <v>57</v>
      </c>
      <c r="G29" s="17" t="s">
        <v>58</v>
      </c>
      <c r="H29" s="17" t="s">
        <v>59</v>
      </c>
      <c r="I29" s="18" t="s">
        <v>39</v>
      </c>
      <c r="J29" s="18"/>
      <c r="K29" s="18" t="s">
        <v>61</v>
      </c>
      <c r="L29" s="18">
        <v>1</v>
      </c>
      <c r="M29" s="17" t="s">
        <v>38</v>
      </c>
      <c r="N29" s="19">
        <v>7999137.6229980262</v>
      </c>
      <c r="O29" s="19">
        <f t="shared" si="0"/>
        <v>7999137.6229980262</v>
      </c>
      <c r="P29" s="18"/>
      <c r="T29" s="21"/>
    </row>
    <row r="30" spans="1:20" s="20" customFormat="1" ht="12" x14ac:dyDescent="0.2">
      <c r="A30" s="18">
        <v>19</v>
      </c>
      <c r="B30" s="18" t="s">
        <v>63</v>
      </c>
      <c r="C30" s="17" t="s">
        <v>55</v>
      </c>
      <c r="D30" s="25">
        <v>43559</v>
      </c>
      <c r="E30" s="17" t="s">
        <v>56</v>
      </c>
      <c r="F30" s="17" t="s">
        <v>57</v>
      </c>
      <c r="G30" s="17" t="s">
        <v>58</v>
      </c>
      <c r="H30" s="17" t="s">
        <v>59</v>
      </c>
      <c r="I30" s="18" t="s">
        <v>46</v>
      </c>
      <c r="J30" s="18"/>
      <c r="K30" s="18" t="s">
        <v>61</v>
      </c>
      <c r="L30" s="18">
        <v>1</v>
      </c>
      <c r="M30" s="17" t="s">
        <v>38</v>
      </c>
      <c r="N30" s="19">
        <v>7999137.6229980262</v>
      </c>
      <c r="O30" s="19">
        <f t="shared" si="0"/>
        <v>7999137.6229980262</v>
      </c>
      <c r="P30" s="18"/>
      <c r="T30" s="21"/>
    </row>
    <row r="31" spans="1:20" s="20" customFormat="1" ht="12" x14ac:dyDescent="0.2">
      <c r="A31" s="18">
        <v>20</v>
      </c>
      <c r="B31" s="18" t="s">
        <v>63</v>
      </c>
      <c r="C31" s="17" t="s">
        <v>55</v>
      </c>
      <c r="D31" s="25">
        <v>43559</v>
      </c>
      <c r="E31" s="17" t="s">
        <v>56</v>
      </c>
      <c r="F31" s="17" t="s">
        <v>57</v>
      </c>
      <c r="G31" s="17" t="s">
        <v>58</v>
      </c>
      <c r="H31" s="17" t="s">
        <v>59</v>
      </c>
      <c r="I31" s="18" t="s">
        <v>36</v>
      </c>
      <c r="J31" s="18"/>
      <c r="K31" s="18" t="s">
        <v>61</v>
      </c>
      <c r="L31" s="18">
        <v>1</v>
      </c>
      <c r="M31" s="17" t="s">
        <v>38</v>
      </c>
      <c r="N31" s="19">
        <v>7999137.6229980262</v>
      </c>
      <c r="O31" s="19">
        <f t="shared" si="0"/>
        <v>7999137.6229980262</v>
      </c>
      <c r="P31" s="18"/>
      <c r="T31" s="21"/>
    </row>
    <row r="32" spans="1:20" s="20" customFormat="1" ht="12" x14ac:dyDescent="0.2">
      <c r="A32" s="18">
        <v>21</v>
      </c>
      <c r="B32" s="18" t="s">
        <v>64</v>
      </c>
      <c r="C32" s="17" t="s">
        <v>55</v>
      </c>
      <c r="D32" s="25">
        <v>43559</v>
      </c>
      <c r="E32" s="17" t="s">
        <v>56</v>
      </c>
      <c r="F32" s="17" t="s">
        <v>57</v>
      </c>
      <c r="G32" s="17" t="s">
        <v>58</v>
      </c>
      <c r="H32" s="17" t="s">
        <v>59</v>
      </c>
      <c r="I32" s="18" t="s">
        <v>44</v>
      </c>
      <c r="J32" s="18"/>
      <c r="K32" s="18"/>
      <c r="L32" s="18">
        <v>3</v>
      </c>
      <c r="M32" s="17" t="s">
        <v>38</v>
      </c>
      <c r="N32" s="19">
        <v>2969976.8402220397</v>
      </c>
      <c r="O32" s="19">
        <f t="shared" si="0"/>
        <v>8909930.5206661187</v>
      </c>
      <c r="P32" s="18"/>
      <c r="T32" s="21"/>
    </row>
    <row r="33" spans="1:20" s="20" customFormat="1" ht="12" x14ac:dyDescent="0.2">
      <c r="A33" s="18">
        <v>22</v>
      </c>
      <c r="B33" s="18" t="s">
        <v>64</v>
      </c>
      <c r="C33" s="17" t="s">
        <v>55</v>
      </c>
      <c r="D33" s="25">
        <v>43559</v>
      </c>
      <c r="E33" s="17" t="s">
        <v>56</v>
      </c>
      <c r="F33" s="17" t="s">
        <v>57</v>
      </c>
      <c r="G33" s="17" t="s">
        <v>58</v>
      </c>
      <c r="H33" s="17" t="s">
        <v>59</v>
      </c>
      <c r="I33" s="18" t="s">
        <v>49</v>
      </c>
      <c r="J33" s="18"/>
      <c r="K33" s="18"/>
      <c r="L33" s="18">
        <v>3</v>
      </c>
      <c r="M33" s="17" t="s">
        <v>38</v>
      </c>
      <c r="N33" s="19">
        <v>2969976.8402220397</v>
      </c>
      <c r="O33" s="19">
        <f t="shared" si="0"/>
        <v>8909930.5206661187</v>
      </c>
      <c r="P33" s="18"/>
      <c r="T33" s="21"/>
    </row>
    <row r="34" spans="1:20" s="20" customFormat="1" ht="12" x14ac:dyDescent="0.2">
      <c r="A34" s="18">
        <v>23</v>
      </c>
      <c r="B34" s="24" t="s">
        <v>65</v>
      </c>
      <c r="C34" s="17" t="s">
        <v>55</v>
      </c>
      <c r="D34" s="25">
        <v>43559</v>
      </c>
      <c r="E34" s="17" t="s">
        <v>56</v>
      </c>
      <c r="F34" s="17" t="s">
        <v>57</v>
      </c>
      <c r="G34" s="17" t="s">
        <v>58</v>
      </c>
      <c r="H34" s="17" t="s">
        <v>59</v>
      </c>
      <c r="I34" s="18" t="s">
        <v>66</v>
      </c>
      <c r="J34" s="18"/>
      <c r="K34" s="18"/>
      <c r="L34" s="18">
        <v>1</v>
      </c>
      <c r="M34" s="17" t="s">
        <v>38</v>
      </c>
      <c r="N34" s="19">
        <v>2495880.5372088179</v>
      </c>
      <c r="O34" s="19">
        <f t="shared" si="0"/>
        <v>2495880.5372088179</v>
      </c>
      <c r="P34" s="18"/>
      <c r="T34" s="21"/>
    </row>
    <row r="35" spans="1:20" s="20" customFormat="1" ht="12" x14ac:dyDescent="0.2">
      <c r="A35" s="18">
        <v>24</v>
      </c>
      <c r="B35" s="24" t="s">
        <v>67</v>
      </c>
      <c r="C35" s="17" t="s">
        <v>55</v>
      </c>
      <c r="D35" s="25">
        <v>43559</v>
      </c>
      <c r="E35" s="17" t="s">
        <v>56</v>
      </c>
      <c r="F35" s="17" t="s">
        <v>57</v>
      </c>
      <c r="G35" s="17" t="s">
        <v>58</v>
      </c>
      <c r="H35" s="17" t="s">
        <v>59</v>
      </c>
      <c r="I35" s="18" t="s">
        <v>66</v>
      </c>
      <c r="J35" s="18"/>
      <c r="K35" s="18"/>
      <c r="L35" s="18">
        <v>1</v>
      </c>
      <c r="M35" s="17" t="s">
        <v>38</v>
      </c>
      <c r="N35" s="19">
        <v>19964844.314825933</v>
      </c>
      <c r="O35" s="19">
        <f t="shared" si="0"/>
        <v>19964844.314825933</v>
      </c>
      <c r="P35" s="18"/>
      <c r="T35" s="21"/>
    </row>
    <row r="36" spans="1:20" s="20" customFormat="1" ht="12" x14ac:dyDescent="0.2">
      <c r="A36" s="18">
        <v>25</v>
      </c>
      <c r="B36" s="24" t="s">
        <v>68</v>
      </c>
      <c r="C36" s="17" t="s">
        <v>69</v>
      </c>
      <c r="D36" s="25">
        <v>43627</v>
      </c>
      <c r="E36" s="17" t="s">
        <v>70</v>
      </c>
      <c r="F36" s="17" t="s">
        <v>71</v>
      </c>
      <c r="G36" s="17" t="s">
        <v>72</v>
      </c>
      <c r="H36" s="17" t="s">
        <v>73</v>
      </c>
      <c r="I36" s="18" t="s">
        <v>74</v>
      </c>
      <c r="J36" s="18"/>
      <c r="K36" s="18" t="s">
        <v>75</v>
      </c>
      <c r="L36" s="18">
        <v>14</v>
      </c>
      <c r="M36" s="17" t="s">
        <v>38</v>
      </c>
      <c r="N36" s="19">
        <v>5500000</v>
      </c>
      <c r="O36" s="19">
        <f t="shared" si="0"/>
        <v>77000000</v>
      </c>
      <c r="P36" s="18"/>
      <c r="T36" s="21"/>
    </row>
    <row r="37" spans="1:20" s="20" customFormat="1" ht="12" x14ac:dyDescent="0.2">
      <c r="A37" s="18">
        <v>26</v>
      </c>
      <c r="B37" s="24" t="s">
        <v>76</v>
      </c>
      <c r="C37" s="17" t="s">
        <v>69</v>
      </c>
      <c r="D37" s="25">
        <v>43627</v>
      </c>
      <c r="E37" s="17" t="s">
        <v>70</v>
      </c>
      <c r="F37" s="17" t="s">
        <v>71</v>
      </c>
      <c r="G37" s="17" t="s">
        <v>72</v>
      </c>
      <c r="H37" s="17" t="s">
        <v>73</v>
      </c>
      <c r="I37" s="18" t="s">
        <v>74</v>
      </c>
      <c r="J37" s="18"/>
      <c r="K37" s="18" t="s">
        <v>75</v>
      </c>
      <c r="L37" s="18">
        <v>2</v>
      </c>
      <c r="M37" s="17" t="s">
        <v>38</v>
      </c>
      <c r="N37" s="19">
        <v>5390000</v>
      </c>
      <c r="O37" s="19">
        <f t="shared" si="0"/>
        <v>10780000</v>
      </c>
      <c r="P37" s="18"/>
      <c r="T37" s="21"/>
    </row>
    <row r="38" spans="1:20" s="20" customFormat="1" ht="12" x14ac:dyDescent="0.2">
      <c r="A38" s="18">
        <v>27</v>
      </c>
      <c r="B38" s="24" t="s">
        <v>68</v>
      </c>
      <c r="C38" s="17" t="s">
        <v>77</v>
      </c>
      <c r="D38" s="25">
        <v>43656</v>
      </c>
      <c r="E38" s="17" t="s">
        <v>78</v>
      </c>
      <c r="F38" s="17" t="s">
        <v>79</v>
      </c>
      <c r="G38" s="17" t="s">
        <v>80</v>
      </c>
      <c r="H38" s="17" t="s">
        <v>81</v>
      </c>
      <c r="I38" s="18" t="s">
        <v>82</v>
      </c>
      <c r="J38" s="18"/>
      <c r="K38" s="18" t="s">
        <v>75</v>
      </c>
      <c r="L38" s="18">
        <v>13</v>
      </c>
      <c r="M38" s="17" t="s">
        <v>38</v>
      </c>
      <c r="N38" s="19">
        <v>5500000</v>
      </c>
      <c r="O38" s="19">
        <f t="shared" si="0"/>
        <v>71500000</v>
      </c>
      <c r="P38" s="18"/>
      <c r="T38" s="21"/>
    </row>
    <row r="39" spans="1:20" s="20" customFormat="1" ht="12" x14ac:dyDescent="0.2">
      <c r="A39" s="18">
        <v>28</v>
      </c>
      <c r="B39" s="24" t="s">
        <v>76</v>
      </c>
      <c r="C39" s="17" t="s">
        <v>77</v>
      </c>
      <c r="D39" s="25">
        <v>43656</v>
      </c>
      <c r="E39" s="17" t="s">
        <v>78</v>
      </c>
      <c r="F39" s="17" t="s">
        <v>79</v>
      </c>
      <c r="G39" s="17" t="s">
        <v>80</v>
      </c>
      <c r="H39" s="17" t="s">
        <v>81</v>
      </c>
      <c r="I39" s="18" t="s">
        <v>82</v>
      </c>
      <c r="J39" s="18"/>
      <c r="K39" s="18" t="s">
        <v>75</v>
      </c>
      <c r="L39" s="18">
        <v>3</v>
      </c>
      <c r="M39" s="17" t="s">
        <v>38</v>
      </c>
      <c r="N39" s="19">
        <v>5390000</v>
      </c>
      <c r="O39" s="19">
        <f t="shared" si="0"/>
        <v>16170000</v>
      </c>
      <c r="P39" s="18"/>
      <c r="T39" s="21"/>
    </row>
    <row r="40" spans="1:20" s="20" customFormat="1" ht="12" x14ac:dyDescent="0.2">
      <c r="A40" s="18">
        <v>29</v>
      </c>
      <c r="B40" s="24" t="s">
        <v>83</v>
      </c>
      <c r="C40" s="17" t="s">
        <v>84</v>
      </c>
      <c r="D40" s="25">
        <v>43661</v>
      </c>
      <c r="E40" s="17" t="s">
        <v>85</v>
      </c>
      <c r="F40" s="17" t="s">
        <v>71</v>
      </c>
      <c r="G40" s="17" t="s">
        <v>86</v>
      </c>
      <c r="H40" s="17" t="s">
        <v>87</v>
      </c>
      <c r="I40" s="18" t="s">
        <v>88</v>
      </c>
      <c r="J40" s="18"/>
      <c r="K40" s="18" t="s">
        <v>75</v>
      </c>
      <c r="L40" s="18">
        <v>5</v>
      </c>
      <c r="M40" s="17" t="s">
        <v>38</v>
      </c>
      <c r="N40" s="19">
        <v>4015000</v>
      </c>
      <c r="O40" s="19">
        <f t="shared" si="0"/>
        <v>20075000</v>
      </c>
      <c r="P40" s="18"/>
      <c r="T40" s="21"/>
    </row>
    <row r="41" spans="1:20" s="20" customFormat="1" ht="12" x14ac:dyDescent="0.2">
      <c r="A41" s="18">
        <v>30</v>
      </c>
      <c r="B41" s="24" t="s">
        <v>83</v>
      </c>
      <c r="C41" s="17" t="s">
        <v>84</v>
      </c>
      <c r="D41" s="25">
        <v>43661</v>
      </c>
      <c r="E41" s="17" t="s">
        <v>85</v>
      </c>
      <c r="F41" s="17" t="s">
        <v>71</v>
      </c>
      <c r="G41" s="17" t="s">
        <v>86</v>
      </c>
      <c r="H41" s="17" t="s">
        <v>87</v>
      </c>
      <c r="I41" s="18" t="s">
        <v>88</v>
      </c>
      <c r="J41" s="18"/>
      <c r="K41" s="18" t="s">
        <v>75</v>
      </c>
      <c r="L41" s="18">
        <v>5</v>
      </c>
      <c r="M41" s="17" t="s">
        <v>38</v>
      </c>
      <c r="N41" s="19">
        <v>4015000</v>
      </c>
      <c r="O41" s="19">
        <f t="shared" si="0"/>
        <v>20075000</v>
      </c>
      <c r="P41" s="18"/>
      <c r="T41" s="21"/>
    </row>
    <row r="42" spans="1:20" s="20" customFormat="1" ht="12" x14ac:dyDescent="0.2">
      <c r="A42" s="18">
        <v>31</v>
      </c>
      <c r="B42" s="24" t="s">
        <v>89</v>
      </c>
      <c r="C42" s="17" t="s">
        <v>90</v>
      </c>
      <c r="D42" s="25" t="s">
        <v>91</v>
      </c>
      <c r="E42" s="17" t="s">
        <v>92</v>
      </c>
      <c r="F42" s="17" t="s">
        <v>93</v>
      </c>
      <c r="G42" s="17" t="s">
        <v>94</v>
      </c>
      <c r="H42" s="17" t="s">
        <v>95</v>
      </c>
      <c r="I42" s="18" t="s">
        <v>96</v>
      </c>
      <c r="J42" s="18"/>
      <c r="K42" s="18" t="s">
        <v>97</v>
      </c>
      <c r="L42" s="18">
        <v>1</v>
      </c>
      <c r="M42" s="17" t="s">
        <v>38</v>
      </c>
      <c r="N42" s="19">
        <v>37950000</v>
      </c>
      <c r="O42" s="19">
        <f t="shared" si="0"/>
        <v>37950000</v>
      </c>
      <c r="P42" s="18"/>
      <c r="T42" s="21"/>
    </row>
    <row r="43" spans="1:20" s="26" customFormat="1" ht="12" x14ac:dyDescent="0.2">
      <c r="A43" s="18">
        <v>32</v>
      </c>
      <c r="B43" s="24" t="s">
        <v>98</v>
      </c>
      <c r="C43" s="17" t="s">
        <v>90</v>
      </c>
      <c r="D43" s="25" t="s">
        <v>91</v>
      </c>
      <c r="E43" s="17" t="s">
        <v>92</v>
      </c>
      <c r="F43" s="17" t="s">
        <v>93</v>
      </c>
      <c r="G43" s="17" t="s">
        <v>94</v>
      </c>
      <c r="H43" s="17" t="s">
        <v>95</v>
      </c>
      <c r="I43" s="18" t="s">
        <v>96</v>
      </c>
      <c r="J43" s="18"/>
      <c r="K43" s="18" t="s">
        <v>99</v>
      </c>
      <c r="L43" s="18">
        <v>1</v>
      </c>
      <c r="M43" s="17" t="s">
        <v>38</v>
      </c>
      <c r="N43" s="19">
        <v>695200</v>
      </c>
      <c r="O43" s="19">
        <f t="shared" si="0"/>
        <v>695200</v>
      </c>
      <c r="P43" s="18"/>
      <c r="T43" s="27"/>
    </row>
    <row r="44" spans="1:20" s="26" customFormat="1" ht="12" x14ac:dyDescent="0.2">
      <c r="A44" s="18">
        <v>33</v>
      </c>
      <c r="B44" s="24" t="s">
        <v>100</v>
      </c>
      <c r="C44" s="17" t="s">
        <v>90</v>
      </c>
      <c r="D44" s="25" t="s">
        <v>91</v>
      </c>
      <c r="E44" s="17" t="s">
        <v>92</v>
      </c>
      <c r="F44" s="17" t="s">
        <v>93</v>
      </c>
      <c r="G44" s="17" t="s">
        <v>94</v>
      </c>
      <c r="H44" s="17" t="s">
        <v>95</v>
      </c>
      <c r="I44" s="18" t="s">
        <v>96</v>
      </c>
      <c r="J44" s="18"/>
      <c r="K44" s="18" t="s">
        <v>101</v>
      </c>
      <c r="L44" s="18">
        <v>1</v>
      </c>
      <c r="M44" s="17" t="s">
        <v>38</v>
      </c>
      <c r="N44" s="19">
        <v>4174775</v>
      </c>
      <c r="O44" s="19">
        <f t="shared" si="0"/>
        <v>4174775</v>
      </c>
      <c r="P44" s="18"/>
      <c r="T44" s="27"/>
    </row>
    <row r="45" spans="1:20" s="26" customFormat="1" ht="12" x14ac:dyDescent="0.2">
      <c r="A45" s="18">
        <v>34</v>
      </c>
      <c r="B45" s="24" t="s">
        <v>102</v>
      </c>
      <c r="C45" s="17" t="s">
        <v>90</v>
      </c>
      <c r="D45" s="25" t="s">
        <v>91</v>
      </c>
      <c r="E45" s="17" t="s">
        <v>92</v>
      </c>
      <c r="F45" s="17" t="s">
        <v>93</v>
      </c>
      <c r="G45" s="17" t="s">
        <v>94</v>
      </c>
      <c r="H45" s="17" t="s">
        <v>95</v>
      </c>
      <c r="I45" s="18" t="s">
        <v>96</v>
      </c>
      <c r="J45" s="18"/>
      <c r="K45" s="18"/>
      <c r="L45" s="18">
        <v>3</v>
      </c>
      <c r="M45" s="17" t="s">
        <v>38</v>
      </c>
      <c r="N45" s="19">
        <v>593541.66666666663</v>
      </c>
      <c r="O45" s="19">
        <f t="shared" si="0"/>
        <v>1780625</v>
      </c>
      <c r="P45" s="18"/>
      <c r="T45" s="27"/>
    </row>
    <row r="46" spans="1:20" s="20" customFormat="1" ht="24" x14ac:dyDescent="0.2">
      <c r="A46" s="18">
        <v>35</v>
      </c>
      <c r="B46" s="24" t="s">
        <v>103</v>
      </c>
      <c r="C46" s="17" t="s">
        <v>104</v>
      </c>
      <c r="D46" s="25">
        <v>43717</v>
      </c>
      <c r="E46" s="17" t="s">
        <v>105</v>
      </c>
      <c r="F46" s="17" t="s">
        <v>106</v>
      </c>
      <c r="G46" s="17" t="s">
        <v>107</v>
      </c>
      <c r="H46" s="17" t="s">
        <v>108</v>
      </c>
      <c r="I46" s="18" t="s">
        <v>109</v>
      </c>
      <c r="J46" s="18"/>
      <c r="K46" s="18" t="s">
        <v>110</v>
      </c>
      <c r="L46" s="18">
        <v>6</v>
      </c>
      <c r="M46" s="17" t="s">
        <v>38</v>
      </c>
      <c r="N46" s="19">
        <v>2244000</v>
      </c>
      <c r="O46" s="19">
        <f t="shared" si="0"/>
        <v>13464000</v>
      </c>
      <c r="P46" s="18"/>
      <c r="T46" s="21"/>
    </row>
    <row r="47" spans="1:20" s="20" customFormat="1" ht="12" x14ac:dyDescent="0.2">
      <c r="A47" s="18">
        <v>36</v>
      </c>
      <c r="B47" s="24" t="s">
        <v>111</v>
      </c>
      <c r="C47" s="17" t="s">
        <v>104</v>
      </c>
      <c r="D47" s="25">
        <v>43717</v>
      </c>
      <c r="E47" s="17" t="s">
        <v>105</v>
      </c>
      <c r="F47" s="17" t="s">
        <v>106</v>
      </c>
      <c r="G47" s="17" t="s">
        <v>107</v>
      </c>
      <c r="H47" s="17" t="s">
        <v>108</v>
      </c>
      <c r="I47" s="18" t="s">
        <v>109</v>
      </c>
      <c r="J47" s="18"/>
      <c r="K47" s="18" t="s">
        <v>112</v>
      </c>
      <c r="L47" s="18">
        <v>1</v>
      </c>
      <c r="M47" s="17" t="s">
        <v>38</v>
      </c>
      <c r="N47" s="19">
        <v>7480000</v>
      </c>
      <c r="O47" s="19">
        <f t="shared" si="0"/>
        <v>7480000</v>
      </c>
      <c r="P47" s="18"/>
      <c r="T47" s="21"/>
    </row>
    <row r="48" spans="1:20" s="20" customFormat="1" ht="24" x14ac:dyDescent="0.2">
      <c r="A48" s="18">
        <v>37</v>
      </c>
      <c r="B48" s="24" t="s">
        <v>113</v>
      </c>
      <c r="C48" s="17" t="s">
        <v>104</v>
      </c>
      <c r="D48" s="25">
        <v>43717</v>
      </c>
      <c r="E48" s="17" t="s">
        <v>105</v>
      </c>
      <c r="F48" s="17" t="s">
        <v>106</v>
      </c>
      <c r="G48" s="17" t="s">
        <v>107</v>
      </c>
      <c r="H48" s="17" t="s">
        <v>108</v>
      </c>
      <c r="I48" s="18" t="s">
        <v>109</v>
      </c>
      <c r="J48" s="18"/>
      <c r="K48" s="18" t="s">
        <v>110</v>
      </c>
      <c r="L48" s="18">
        <v>2</v>
      </c>
      <c r="M48" s="17" t="s">
        <v>38</v>
      </c>
      <c r="N48" s="19">
        <v>1694000</v>
      </c>
      <c r="O48" s="19">
        <f t="shared" si="0"/>
        <v>3388000</v>
      </c>
      <c r="P48" s="18"/>
      <c r="T48" s="21"/>
    </row>
    <row r="49" spans="1:20" s="20" customFormat="1" ht="12" x14ac:dyDescent="0.2">
      <c r="A49" s="18">
        <v>38</v>
      </c>
      <c r="B49" s="24" t="s">
        <v>114</v>
      </c>
      <c r="C49" s="17" t="s">
        <v>104</v>
      </c>
      <c r="D49" s="25">
        <v>43717</v>
      </c>
      <c r="E49" s="17" t="s">
        <v>105</v>
      </c>
      <c r="F49" s="17" t="s">
        <v>106</v>
      </c>
      <c r="G49" s="17" t="s">
        <v>107</v>
      </c>
      <c r="H49" s="17" t="s">
        <v>108</v>
      </c>
      <c r="I49" s="18" t="s">
        <v>109</v>
      </c>
      <c r="J49" s="18"/>
      <c r="K49" s="18" t="s">
        <v>110</v>
      </c>
      <c r="L49" s="18">
        <v>2</v>
      </c>
      <c r="M49" s="17" t="s">
        <v>38</v>
      </c>
      <c r="N49" s="19">
        <v>1496000</v>
      </c>
      <c r="O49" s="19">
        <f t="shared" si="0"/>
        <v>2992000</v>
      </c>
      <c r="P49" s="18"/>
      <c r="T49" s="21"/>
    </row>
    <row r="50" spans="1:20" s="20" customFormat="1" ht="12" x14ac:dyDescent="0.2">
      <c r="A50" s="18">
        <v>39</v>
      </c>
      <c r="B50" s="24" t="s">
        <v>115</v>
      </c>
      <c r="C50" s="17" t="s">
        <v>104</v>
      </c>
      <c r="D50" s="25">
        <v>43717</v>
      </c>
      <c r="E50" s="17" t="s">
        <v>105</v>
      </c>
      <c r="F50" s="17" t="s">
        <v>106</v>
      </c>
      <c r="G50" s="17" t="s">
        <v>107</v>
      </c>
      <c r="H50" s="17" t="s">
        <v>108</v>
      </c>
      <c r="I50" s="18" t="s">
        <v>109</v>
      </c>
      <c r="J50" s="18"/>
      <c r="K50" s="18" t="s">
        <v>116</v>
      </c>
      <c r="L50" s="18">
        <v>3</v>
      </c>
      <c r="M50" s="17" t="s">
        <v>38</v>
      </c>
      <c r="N50" s="19">
        <v>2794000</v>
      </c>
      <c r="O50" s="19">
        <f t="shared" si="0"/>
        <v>8382000</v>
      </c>
      <c r="P50" s="18"/>
      <c r="T50" s="21"/>
    </row>
    <row r="51" spans="1:20" s="20" customFormat="1" ht="12" x14ac:dyDescent="0.2">
      <c r="A51" s="18">
        <v>40</v>
      </c>
      <c r="B51" s="24" t="s">
        <v>117</v>
      </c>
      <c r="C51" s="17" t="s">
        <v>104</v>
      </c>
      <c r="D51" s="25">
        <v>43717</v>
      </c>
      <c r="E51" s="17" t="s">
        <v>105</v>
      </c>
      <c r="F51" s="17" t="s">
        <v>106</v>
      </c>
      <c r="G51" s="17" t="s">
        <v>107</v>
      </c>
      <c r="H51" s="17" t="s">
        <v>108</v>
      </c>
      <c r="I51" s="18" t="s">
        <v>109</v>
      </c>
      <c r="J51" s="18"/>
      <c r="K51" s="18" t="s">
        <v>116</v>
      </c>
      <c r="L51" s="18">
        <v>4</v>
      </c>
      <c r="M51" s="17" t="s">
        <v>38</v>
      </c>
      <c r="N51" s="19">
        <v>1485000</v>
      </c>
      <c r="O51" s="19">
        <f t="shared" si="0"/>
        <v>5940000</v>
      </c>
      <c r="P51" s="18"/>
      <c r="T51" s="21"/>
    </row>
    <row r="52" spans="1:20" s="20" customFormat="1" ht="12" x14ac:dyDescent="0.2">
      <c r="A52" s="18">
        <v>41</v>
      </c>
      <c r="B52" s="24" t="s">
        <v>118</v>
      </c>
      <c r="C52" s="17" t="s">
        <v>104</v>
      </c>
      <c r="D52" s="25">
        <v>43717</v>
      </c>
      <c r="E52" s="17" t="s">
        <v>105</v>
      </c>
      <c r="F52" s="17" t="s">
        <v>106</v>
      </c>
      <c r="G52" s="17" t="s">
        <v>107</v>
      </c>
      <c r="H52" s="17" t="s">
        <v>108</v>
      </c>
      <c r="I52" s="18" t="s">
        <v>109</v>
      </c>
      <c r="J52" s="18"/>
      <c r="K52" s="18" t="s">
        <v>119</v>
      </c>
      <c r="L52" s="18">
        <v>2</v>
      </c>
      <c r="M52" s="17" t="s">
        <v>38</v>
      </c>
      <c r="N52" s="19">
        <v>4950000</v>
      </c>
      <c r="O52" s="19">
        <f t="shared" si="0"/>
        <v>9900000</v>
      </c>
      <c r="P52" s="18"/>
      <c r="T52" s="21"/>
    </row>
    <row r="53" spans="1:20" s="20" customFormat="1" ht="12" x14ac:dyDescent="0.2">
      <c r="A53" s="18">
        <v>42</v>
      </c>
      <c r="B53" s="24" t="s">
        <v>120</v>
      </c>
      <c r="C53" s="17" t="s">
        <v>104</v>
      </c>
      <c r="D53" s="25">
        <v>43717</v>
      </c>
      <c r="E53" s="17" t="s">
        <v>105</v>
      </c>
      <c r="F53" s="17" t="s">
        <v>106</v>
      </c>
      <c r="G53" s="17" t="s">
        <v>107</v>
      </c>
      <c r="H53" s="17" t="s">
        <v>108</v>
      </c>
      <c r="I53" s="18" t="s">
        <v>109</v>
      </c>
      <c r="J53" s="18"/>
      <c r="K53" s="18" t="s">
        <v>116</v>
      </c>
      <c r="L53" s="18">
        <v>2</v>
      </c>
      <c r="M53" s="17" t="s">
        <v>38</v>
      </c>
      <c r="N53" s="19">
        <v>2497000</v>
      </c>
      <c r="O53" s="19">
        <f t="shared" si="0"/>
        <v>4994000</v>
      </c>
      <c r="P53" s="18"/>
      <c r="T53" s="21"/>
    </row>
    <row r="54" spans="1:20" s="20" customFormat="1" ht="12" x14ac:dyDescent="0.2">
      <c r="A54" s="18">
        <v>43</v>
      </c>
      <c r="B54" s="24" t="s">
        <v>121</v>
      </c>
      <c r="C54" s="17" t="s">
        <v>122</v>
      </c>
      <c r="D54" s="25" t="s">
        <v>123</v>
      </c>
      <c r="E54" s="17" t="s">
        <v>124</v>
      </c>
      <c r="F54" s="17" t="s">
        <v>106</v>
      </c>
      <c r="G54" s="17"/>
      <c r="H54" s="17" t="s">
        <v>125</v>
      </c>
      <c r="I54" s="18" t="s">
        <v>74</v>
      </c>
      <c r="J54" s="18"/>
      <c r="K54" s="18" t="s">
        <v>126</v>
      </c>
      <c r="L54" s="18">
        <v>2</v>
      </c>
      <c r="M54" s="17" t="s">
        <v>38</v>
      </c>
      <c r="N54" s="19">
        <v>15000000</v>
      </c>
      <c r="O54" s="19">
        <f t="shared" si="0"/>
        <v>30000000</v>
      </c>
      <c r="P54" s="18"/>
      <c r="T54" s="21"/>
    </row>
    <row r="55" spans="1:20" s="20" customFormat="1" ht="12" x14ac:dyDescent="0.2">
      <c r="A55" s="18">
        <v>44</v>
      </c>
      <c r="B55" s="24" t="s">
        <v>127</v>
      </c>
      <c r="C55" s="17" t="s">
        <v>128</v>
      </c>
      <c r="D55" s="25" t="s">
        <v>129</v>
      </c>
      <c r="E55" s="17" t="s">
        <v>130</v>
      </c>
      <c r="F55" s="17" t="s">
        <v>57</v>
      </c>
      <c r="G55" s="17" t="s">
        <v>131</v>
      </c>
      <c r="H55" s="17" t="s">
        <v>132</v>
      </c>
      <c r="I55" s="18" t="s">
        <v>88</v>
      </c>
      <c r="J55" s="18"/>
      <c r="K55" s="18" t="s">
        <v>61</v>
      </c>
      <c r="L55" s="18">
        <v>2</v>
      </c>
      <c r="M55" s="17" t="s">
        <v>38</v>
      </c>
      <c r="N55" s="19">
        <v>8749000</v>
      </c>
      <c r="O55" s="19">
        <f t="shared" si="0"/>
        <v>17498000</v>
      </c>
      <c r="P55" s="18"/>
      <c r="T55" s="21"/>
    </row>
    <row r="56" spans="1:20" s="20" customFormat="1" ht="12" x14ac:dyDescent="0.2">
      <c r="A56" s="18">
        <v>45</v>
      </c>
      <c r="B56" s="24" t="s">
        <v>133</v>
      </c>
      <c r="C56" s="17" t="s">
        <v>128</v>
      </c>
      <c r="D56" s="25" t="s">
        <v>129</v>
      </c>
      <c r="E56" s="17" t="s">
        <v>130</v>
      </c>
      <c r="F56" s="17" t="s">
        <v>57</v>
      </c>
      <c r="G56" s="17" t="s">
        <v>131</v>
      </c>
      <c r="H56" s="17" t="s">
        <v>132</v>
      </c>
      <c r="I56" s="18" t="s">
        <v>88</v>
      </c>
      <c r="J56" s="18"/>
      <c r="K56" s="18"/>
      <c r="L56" s="18">
        <v>2</v>
      </c>
      <c r="M56" s="17" t="s">
        <v>38</v>
      </c>
      <c r="N56" s="19">
        <v>15455000</v>
      </c>
      <c r="O56" s="19">
        <f t="shared" si="0"/>
        <v>30910000</v>
      </c>
      <c r="P56" s="18"/>
      <c r="T56" s="21"/>
    </row>
    <row r="57" spans="1:20" s="20" customFormat="1" ht="12" x14ac:dyDescent="0.2">
      <c r="A57" s="18">
        <v>46</v>
      </c>
      <c r="B57" s="24" t="s">
        <v>134</v>
      </c>
      <c r="C57" s="17" t="s">
        <v>128</v>
      </c>
      <c r="D57" s="25" t="s">
        <v>129</v>
      </c>
      <c r="E57" s="17" t="s">
        <v>130</v>
      </c>
      <c r="F57" s="17" t="s">
        <v>57</v>
      </c>
      <c r="G57" s="17" t="s">
        <v>131</v>
      </c>
      <c r="H57" s="17" t="s">
        <v>132</v>
      </c>
      <c r="I57" s="18" t="s">
        <v>88</v>
      </c>
      <c r="J57" s="18"/>
      <c r="K57" s="18" t="s">
        <v>135</v>
      </c>
      <c r="L57" s="18">
        <v>1</v>
      </c>
      <c r="M57" s="17" t="s">
        <v>38</v>
      </c>
      <c r="N57" s="19">
        <v>26950000</v>
      </c>
      <c r="O57" s="19">
        <f t="shared" si="0"/>
        <v>26950000</v>
      </c>
      <c r="P57" s="18"/>
      <c r="T57" s="21"/>
    </row>
    <row r="58" spans="1:20" s="20" customFormat="1" ht="12" x14ac:dyDescent="0.2">
      <c r="A58" s="18">
        <v>47</v>
      </c>
      <c r="B58" s="24" t="s">
        <v>136</v>
      </c>
      <c r="C58" s="17" t="s">
        <v>128</v>
      </c>
      <c r="D58" s="25" t="s">
        <v>129</v>
      </c>
      <c r="E58" s="17" t="s">
        <v>130</v>
      </c>
      <c r="F58" s="17" t="s">
        <v>57</v>
      </c>
      <c r="G58" s="17" t="s">
        <v>131</v>
      </c>
      <c r="H58" s="17" t="s">
        <v>132</v>
      </c>
      <c r="I58" s="18" t="s">
        <v>88</v>
      </c>
      <c r="J58" s="18"/>
      <c r="K58" s="18" t="s">
        <v>137</v>
      </c>
      <c r="L58" s="18">
        <v>3</v>
      </c>
      <c r="M58" s="17" t="s">
        <v>38</v>
      </c>
      <c r="N58" s="19">
        <v>1996500</v>
      </c>
      <c r="O58" s="19">
        <f t="shared" si="0"/>
        <v>5989500</v>
      </c>
      <c r="P58" s="18"/>
      <c r="T58" s="21"/>
    </row>
    <row r="59" spans="1:20" s="20" customFormat="1" ht="12" x14ac:dyDescent="0.2">
      <c r="A59" s="18">
        <v>48</v>
      </c>
      <c r="B59" s="24" t="s">
        <v>138</v>
      </c>
      <c r="C59" s="17" t="s">
        <v>128</v>
      </c>
      <c r="D59" s="25" t="s">
        <v>129</v>
      </c>
      <c r="E59" s="17" t="s">
        <v>130</v>
      </c>
      <c r="F59" s="17" t="s">
        <v>57</v>
      </c>
      <c r="G59" s="17" t="s">
        <v>131</v>
      </c>
      <c r="H59" s="17" t="s">
        <v>132</v>
      </c>
      <c r="I59" s="18" t="s">
        <v>88</v>
      </c>
      <c r="J59" s="18"/>
      <c r="K59" s="18" t="s">
        <v>75</v>
      </c>
      <c r="L59" s="18">
        <v>1</v>
      </c>
      <c r="M59" s="17" t="s">
        <v>38</v>
      </c>
      <c r="N59" s="19">
        <v>1996500</v>
      </c>
      <c r="O59" s="19">
        <f t="shared" si="0"/>
        <v>1996500</v>
      </c>
      <c r="P59" s="18"/>
      <c r="T59" s="21"/>
    </row>
    <row r="60" spans="1:20" s="20" customFormat="1" ht="12" x14ac:dyDescent="0.2">
      <c r="A60" s="18"/>
      <c r="B60" s="24"/>
      <c r="C60" s="17"/>
      <c r="D60" s="16"/>
      <c r="E60" s="17"/>
      <c r="F60" s="17"/>
      <c r="G60" s="17"/>
      <c r="H60" s="17"/>
      <c r="I60" s="18"/>
      <c r="J60" s="18"/>
      <c r="K60" s="18"/>
      <c r="L60" s="18"/>
      <c r="M60" s="17"/>
      <c r="N60" s="19"/>
      <c r="O60" s="28"/>
      <c r="P60" s="18"/>
      <c r="T60" s="21"/>
    </row>
    <row r="61" spans="1:20" s="20" customFormat="1" ht="12" x14ac:dyDescent="0.2">
      <c r="A61" s="29" t="s">
        <v>139</v>
      </c>
      <c r="B61" s="29" t="s">
        <v>140</v>
      </c>
      <c r="C61" s="18"/>
      <c r="D61" s="16"/>
      <c r="E61" s="17"/>
      <c r="F61" s="18"/>
      <c r="G61" s="17"/>
      <c r="H61" s="17"/>
      <c r="I61" s="18"/>
      <c r="J61" s="18"/>
      <c r="K61" s="18"/>
      <c r="L61" s="18"/>
      <c r="M61" s="17"/>
      <c r="N61" s="19"/>
      <c r="O61" s="19"/>
      <c r="P61" s="18"/>
      <c r="T61" s="21"/>
    </row>
    <row r="62" spans="1:20" s="35" customFormat="1" ht="12" x14ac:dyDescent="0.25">
      <c r="A62" s="30">
        <v>1</v>
      </c>
      <c r="B62" s="31" t="s">
        <v>141</v>
      </c>
      <c r="C62" s="32" t="s">
        <v>142</v>
      </c>
      <c r="D62" s="33">
        <v>43577</v>
      </c>
      <c r="E62" s="32" t="s">
        <v>143</v>
      </c>
      <c r="F62" s="32" t="s">
        <v>144</v>
      </c>
      <c r="G62" s="32" t="s">
        <v>145</v>
      </c>
      <c r="H62" s="32" t="s">
        <v>146</v>
      </c>
      <c r="I62" s="30" t="s">
        <v>147</v>
      </c>
      <c r="J62" s="30"/>
      <c r="K62" s="30"/>
      <c r="L62" s="30"/>
      <c r="M62" s="32"/>
      <c r="N62" s="34">
        <v>45600000</v>
      </c>
      <c r="O62" s="34">
        <v>45600000</v>
      </c>
      <c r="P62" s="30"/>
      <c r="T62" s="36"/>
    </row>
    <row r="63" spans="1:20" s="35" customFormat="1" ht="12" x14ac:dyDescent="0.25">
      <c r="A63" s="30"/>
      <c r="B63" s="31"/>
      <c r="C63" s="32"/>
      <c r="D63" s="33"/>
      <c r="E63" s="32"/>
      <c r="F63" s="32"/>
      <c r="G63" s="32"/>
      <c r="H63" s="32"/>
      <c r="I63" s="30"/>
      <c r="J63" s="30"/>
      <c r="K63" s="30"/>
      <c r="L63" s="30"/>
      <c r="M63" s="32"/>
      <c r="N63" s="34"/>
      <c r="O63" s="34"/>
      <c r="P63" s="30"/>
      <c r="T63" s="36"/>
    </row>
    <row r="64" spans="1:20" s="35" customFormat="1" ht="24" x14ac:dyDescent="0.25">
      <c r="A64" s="30">
        <v>2</v>
      </c>
      <c r="B64" s="24" t="s">
        <v>148</v>
      </c>
      <c r="C64" s="32" t="s">
        <v>149</v>
      </c>
      <c r="D64" s="33">
        <v>43563</v>
      </c>
      <c r="E64" s="32" t="s">
        <v>150</v>
      </c>
      <c r="F64" s="32" t="s">
        <v>144</v>
      </c>
      <c r="G64" s="32" t="s">
        <v>151</v>
      </c>
      <c r="H64" s="32" t="s">
        <v>152</v>
      </c>
      <c r="I64" s="30" t="s">
        <v>74</v>
      </c>
      <c r="J64" s="30"/>
      <c r="K64" s="30"/>
      <c r="L64" s="30"/>
      <c r="M64" s="32"/>
      <c r="N64" s="34">
        <v>133650000</v>
      </c>
      <c r="O64" s="34">
        <v>133650000</v>
      </c>
      <c r="P64" s="30"/>
      <c r="T64" s="36"/>
    </row>
    <row r="65" spans="1:20" s="35" customFormat="1" ht="12" x14ac:dyDescent="0.25">
      <c r="A65" s="30"/>
      <c r="B65" s="24"/>
      <c r="C65" s="32"/>
      <c r="D65" s="33"/>
      <c r="E65" s="32"/>
      <c r="F65" s="32"/>
      <c r="G65" s="32"/>
      <c r="H65" s="32"/>
      <c r="I65" s="30"/>
      <c r="J65" s="30"/>
      <c r="K65" s="30"/>
      <c r="L65" s="30"/>
      <c r="M65" s="32"/>
      <c r="N65" s="34"/>
      <c r="O65" s="34"/>
      <c r="P65" s="30"/>
      <c r="T65" s="36"/>
    </row>
    <row r="66" spans="1:20" s="35" customFormat="1" ht="12" x14ac:dyDescent="0.25">
      <c r="A66" s="30">
        <v>3</v>
      </c>
      <c r="B66" s="37" t="s">
        <v>153</v>
      </c>
      <c r="C66" s="32" t="s">
        <v>154</v>
      </c>
      <c r="D66" s="33" t="s">
        <v>155</v>
      </c>
      <c r="E66" s="32" t="s">
        <v>156</v>
      </c>
      <c r="F66" s="32" t="s">
        <v>144</v>
      </c>
      <c r="G66" s="32"/>
      <c r="H66" s="32" t="s">
        <v>157</v>
      </c>
      <c r="I66" s="30" t="s">
        <v>88</v>
      </c>
      <c r="J66" s="30"/>
      <c r="K66" s="30"/>
      <c r="L66" s="30"/>
      <c r="M66" s="32"/>
      <c r="N66" s="34">
        <v>194380000</v>
      </c>
      <c r="O66" s="34">
        <v>194380000</v>
      </c>
      <c r="P66" s="30"/>
      <c r="T66" s="36"/>
    </row>
    <row r="67" spans="1:20" s="35" customFormat="1" ht="12" x14ac:dyDescent="0.25">
      <c r="A67" s="30"/>
      <c r="B67" s="37" t="s">
        <v>158</v>
      </c>
      <c r="C67" s="32" t="s">
        <v>159</v>
      </c>
      <c r="D67" s="33">
        <v>43650</v>
      </c>
      <c r="E67" s="32" t="s">
        <v>160</v>
      </c>
      <c r="F67" s="32" t="s">
        <v>161</v>
      </c>
      <c r="G67" s="32"/>
      <c r="H67" s="32" t="s">
        <v>162</v>
      </c>
      <c r="I67" s="30" t="s">
        <v>88</v>
      </c>
      <c r="J67" s="30"/>
      <c r="K67" s="30"/>
      <c r="L67" s="30"/>
      <c r="M67" s="32"/>
      <c r="N67" s="34">
        <v>14900000</v>
      </c>
      <c r="O67" s="34">
        <v>14900000</v>
      </c>
      <c r="P67" s="30"/>
      <c r="T67" s="36"/>
    </row>
    <row r="68" spans="1:20" s="35" customFormat="1" ht="12" x14ac:dyDescent="0.25">
      <c r="A68" s="30"/>
      <c r="B68" s="24" t="s">
        <v>163</v>
      </c>
      <c r="C68" s="32" t="s">
        <v>159</v>
      </c>
      <c r="D68" s="33" t="s">
        <v>155</v>
      </c>
      <c r="E68" s="32" t="s">
        <v>164</v>
      </c>
      <c r="F68" s="32" t="s">
        <v>165</v>
      </c>
      <c r="G68" s="32"/>
      <c r="H68" s="32" t="s">
        <v>166</v>
      </c>
      <c r="I68" s="30" t="s">
        <v>88</v>
      </c>
      <c r="J68" s="30"/>
      <c r="K68" s="30"/>
      <c r="L68" s="30"/>
      <c r="M68" s="32"/>
      <c r="N68" s="34">
        <v>9850000</v>
      </c>
      <c r="O68" s="34">
        <v>9850000</v>
      </c>
      <c r="P68" s="30"/>
      <c r="T68" s="36"/>
    </row>
    <row r="69" spans="1:20" s="35" customFormat="1" ht="12" x14ac:dyDescent="0.25">
      <c r="A69" s="30"/>
      <c r="B69" s="24"/>
      <c r="C69" s="32"/>
      <c r="D69" s="33"/>
      <c r="E69" s="32"/>
      <c r="F69" s="32"/>
      <c r="G69" s="32"/>
      <c r="H69" s="32"/>
      <c r="I69" s="30"/>
      <c r="J69" s="30"/>
      <c r="K69" s="30"/>
      <c r="L69" s="30"/>
      <c r="M69" s="32"/>
      <c r="N69" s="34"/>
      <c r="O69" s="34"/>
      <c r="P69" s="30"/>
      <c r="T69" s="36"/>
    </row>
    <row r="70" spans="1:20" s="35" customFormat="1" ht="24" x14ac:dyDescent="0.25">
      <c r="A70" s="30">
        <v>4</v>
      </c>
      <c r="B70" s="24" t="s">
        <v>167</v>
      </c>
      <c r="C70" s="32" t="s">
        <v>168</v>
      </c>
      <c r="D70" s="33"/>
      <c r="E70" s="32" t="s">
        <v>169</v>
      </c>
      <c r="F70" s="32" t="s">
        <v>144</v>
      </c>
      <c r="G70" s="32"/>
      <c r="H70" s="32" t="s">
        <v>170</v>
      </c>
      <c r="I70" s="30" t="s">
        <v>171</v>
      </c>
      <c r="J70" s="30"/>
      <c r="K70" s="30"/>
      <c r="L70" s="30"/>
      <c r="M70" s="32"/>
      <c r="N70" s="34">
        <v>85000000</v>
      </c>
      <c r="O70" s="34">
        <v>85000000</v>
      </c>
      <c r="P70" s="30"/>
      <c r="T70" s="36"/>
    </row>
    <row r="71" spans="1:20" s="20" customFormat="1" ht="12" x14ac:dyDescent="0.2">
      <c r="A71" s="18"/>
      <c r="B71" s="24"/>
      <c r="C71" s="17"/>
      <c r="D71" s="25"/>
      <c r="E71" s="17"/>
      <c r="F71" s="17"/>
      <c r="G71" s="17"/>
      <c r="H71" s="18"/>
      <c r="I71" s="18"/>
      <c r="J71" s="18"/>
      <c r="K71" s="18"/>
      <c r="L71" s="18"/>
      <c r="M71" s="17"/>
      <c r="N71" s="19"/>
      <c r="O71" s="19"/>
      <c r="P71" s="18"/>
      <c r="T71" s="21"/>
    </row>
    <row r="72" spans="1:20" s="20" customFormat="1" ht="12" x14ac:dyDescent="0.2">
      <c r="A72" s="18"/>
      <c r="B72" s="31"/>
      <c r="C72" s="17"/>
      <c r="D72" s="25"/>
      <c r="E72" s="17"/>
      <c r="F72" s="17"/>
      <c r="G72" s="17"/>
      <c r="H72" s="18"/>
      <c r="I72" s="18"/>
      <c r="J72" s="18"/>
      <c r="K72" s="18"/>
      <c r="L72" s="18"/>
      <c r="M72" s="17"/>
      <c r="N72" s="19"/>
      <c r="O72" s="19"/>
      <c r="P72" s="18"/>
      <c r="T72" s="21"/>
    </row>
    <row r="73" spans="1:20" s="42" customFormat="1" ht="12" x14ac:dyDescent="0.2">
      <c r="A73" s="29" t="s">
        <v>172</v>
      </c>
      <c r="B73" s="38" t="s">
        <v>173</v>
      </c>
      <c r="C73" s="39"/>
      <c r="D73" s="40"/>
      <c r="E73" s="39"/>
      <c r="F73" s="39"/>
      <c r="G73" s="39"/>
      <c r="H73" s="29"/>
      <c r="I73" s="29"/>
      <c r="J73" s="29"/>
      <c r="K73" s="29"/>
      <c r="L73" s="29"/>
      <c r="M73" s="39"/>
      <c r="N73" s="41"/>
      <c r="O73" s="41"/>
      <c r="P73" s="29"/>
      <c r="T73" s="43"/>
    </row>
    <row r="74" spans="1:20" s="20" customFormat="1" ht="12" x14ac:dyDescent="0.2">
      <c r="A74" s="18">
        <v>1</v>
      </c>
      <c r="B74" s="31"/>
      <c r="C74" s="17"/>
      <c r="D74" s="25"/>
      <c r="E74" s="17"/>
      <c r="F74" s="17"/>
      <c r="G74" s="17"/>
      <c r="H74" s="18"/>
      <c r="I74" s="18"/>
      <c r="J74" s="18"/>
      <c r="K74" s="18"/>
      <c r="L74" s="18"/>
      <c r="M74" s="17"/>
      <c r="N74" s="19"/>
      <c r="O74" s="19"/>
      <c r="P74" s="18"/>
      <c r="T74" s="21"/>
    </row>
    <row r="75" spans="1:20" s="20" customFormat="1" ht="12" x14ac:dyDescent="0.2">
      <c r="A75" s="18">
        <v>2</v>
      </c>
      <c r="B75" s="31"/>
      <c r="C75" s="17"/>
      <c r="D75" s="25"/>
      <c r="E75" s="17"/>
      <c r="F75" s="17"/>
      <c r="G75" s="17"/>
      <c r="H75" s="18"/>
      <c r="I75" s="18"/>
      <c r="J75" s="18"/>
      <c r="K75" s="18"/>
      <c r="L75" s="18"/>
      <c r="M75" s="17"/>
      <c r="N75" s="19"/>
      <c r="O75" s="19"/>
      <c r="P75" s="18"/>
      <c r="T75" s="21"/>
    </row>
    <row r="76" spans="1:20" s="42" customFormat="1" ht="12" x14ac:dyDescent="0.2">
      <c r="A76" s="29" t="s">
        <v>174</v>
      </c>
      <c r="B76" s="38" t="s">
        <v>175</v>
      </c>
      <c r="C76" s="39"/>
      <c r="D76" s="40"/>
      <c r="E76" s="39"/>
      <c r="F76" s="39"/>
      <c r="G76" s="39"/>
      <c r="H76" s="29"/>
      <c r="I76" s="29"/>
      <c r="J76" s="29"/>
      <c r="K76" s="29"/>
      <c r="L76" s="29"/>
      <c r="M76" s="39"/>
      <c r="N76" s="41"/>
      <c r="O76" s="41"/>
      <c r="P76" s="29"/>
      <c r="T76" s="43"/>
    </row>
    <row r="77" spans="1:20" s="20" customFormat="1" ht="12" x14ac:dyDescent="0.2">
      <c r="A77" s="18">
        <v>1</v>
      </c>
      <c r="B77" s="31"/>
      <c r="C77" s="17"/>
      <c r="D77" s="25"/>
      <c r="E77" s="17"/>
      <c r="F77" s="17"/>
      <c r="G77" s="17"/>
      <c r="H77" s="18"/>
      <c r="I77" s="18"/>
      <c r="J77" s="18"/>
      <c r="K77" s="18"/>
      <c r="L77" s="18"/>
      <c r="M77" s="17"/>
      <c r="N77" s="19"/>
      <c r="O77" s="19"/>
      <c r="P77" s="18"/>
      <c r="T77" s="21"/>
    </row>
    <row r="78" spans="1:20" s="20" customFormat="1" ht="12" x14ac:dyDescent="0.2">
      <c r="A78" s="18">
        <v>2</v>
      </c>
      <c r="B78" s="31"/>
      <c r="C78" s="17"/>
      <c r="D78" s="25"/>
      <c r="E78" s="17"/>
      <c r="F78" s="17"/>
      <c r="G78" s="17"/>
      <c r="H78" s="18"/>
      <c r="I78" s="18"/>
      <c r="J78" s="18"/>
      <c r="K78" s="18"/>
      <c r="L78" s="18"/>
      <c r="M78" s="17"/>
      <c r="N78" s="19"/>
      <c r="O78" s="19"/>
      <c r="P78" s="18"/>
      <c r="T78" s="21"/>
    </row>
    <row r="79" spans="1:20" s="42" customFormat="1" ht="12" x14ac:dyDescent="0.2">
      <c r="A79" s="29" t="s">
        <v>176</v>
      </c>
      <c r="B79" s="38" t="s">
        <v>177</v>
      </c>
      <c r="C79" s="39"/>
      <c r="D79" s="40"/>
      <c r="E79" s="39"/>
      <c r="F79" s="39"/>
      <c r="G79" s="39"/>
      <c r="H79" s="29"/>
      <c r="I79" s="29"/>
      <c r="J79" s="29"/>
      <c r="K79" s="29"/>
      <c r="L79" s="29"/>
      <c r="M79" s="39"/>
      <c r="N79" s="41"/>
      <c r="O79" s="41"/>
      <c r="P79" s="29"/>
      <c r="T79" s="43"/>
    </row>
    <row r="80" spans="1:20" s="20" customFormat="1" ht="12" x14ac:dyDescent="0.2">
      <c r="A80" s="18">
        <v>1</v>
      </c>
      <c r="B80" s="31"/>
      <c r="C80" s="17"/>
      <c r="D80" s="25"/>
      <c r="E80" s="17"/>
      <c r="F80" s="17"/>
      <c r="G80" s="17"/>
      <c r="H80" s="18"/>
      <c r="I80" s="18"/>
      <c r="J80" s="18"/>
      <c r="K80" s="18"/>
      <c r="L80" s="18"/>
      <c r="M80" s="17"/>
      <c r="N80" s="19"/>
      <c r="O80" s="19"/>
      <c r="P80" s="18"/>
      <c r="T80" s="21"/>
    </row>
    <row r="81" spans="1:20" s="20" customFormat="1" ht="12" x14ac:dyDescent="0.2">
      <c r="A81" s="18">
        <v>2</v>
      </c>
      <c r="B81" s="31"/>
      <c r="C81" s="17"/>
      <c r="D81" s="25"/>
      <c r="E81" s="17"/>
      <c r="F81" s="17"/>
      <c r="G81" s="17"/>
      <c r="H81" s="18"/>
      <c r="I81" s="18"/>
      <c r="J81" s="18"/>
      <c r="K81" s="18"/>
      <c r="L81" s="18"/>
      <c r="M81" s="17"/>
      <c r="N81" s="19"/>
      <c r="O81" s="19"/>
      <c r="P81" s="18"/>
      <c r="T81" s="21"/>
    </row>
    <row r="82" spans="1:20" customFormat="1" ht="15" x14ac:dyDescent="0.25">
      <c r="A82" s="44"/>
      <c r="B82" s="44"/>
      <c r="C82" s="44"/>
      <c r="D82" s="45"/>
      <c r="E82" s="9"/>
      <c r="F82" s="44"/>
      <c r="G82" s="9"/>
      <c r="H82" s="44"/>
      <c r="I82" s="44"/>
      <c r="J82" s="44"/>
      <c r="K82" s="44"/>
      <c r="L82" s="44"/>
      <c r="M82" s="9"/>
      <c r="N82" s="46"/>
      <c r="O82" s="46"/>
      <c r="P82" s="44"/>
      <c r="T82" s="2"/>
    </row>
    <row r="83" spans="1:20" customFormat="1" ht="15" x14ac:dyDescent="0.25">
      <c r="A83" s="47"/>
      <c r="B83" s="47"/>
      <c r="C83" s="47"/>
      <c r="D83" s="48"/>
      <c r="E83" s="49"/>
      <c r="F83" s="47"/>
      <c r="G83" s="49"/>
      <c r="H83" s="47"/>
      <c r="I83" s="47"/>
      <c r="J83" s="47"/>
      <c r="K83" s="47"/>
      <c r="L83" s="47"/>
      <c r="M83" s="49"/>
      <c r="N83" s="50"/>
      <c r="O83" s="51">
        <f>SUM(O11:O82)</f>
        <v>1242079600</v>
      </c>
      <c r="P83" s="47"/>
      <c r="T83" s="2"/>
    </row>
    <row r="84" spans="1:20" customFormat="1" ht="15" x14ac:dyDescent="0.25">
      <c r="A84" s="4"/>
      <c r="B84" s="4"/>
      <c r="C84" s="4"/>
      <c r="D84" s="5"/>
      <c r="E84" s="6"/>
      <c r="F84" s="4"/>
      <c r="G84" s="6"/>
      <c r="H84" s="4"/>
      <c r="I84" s="4"/>
      <c r="J84" s="4"/>
      <c r="K84" s="4"/>
      <c r="L84" s="4"/>
      <c r="M84" s="6"/>
      <c r="N84" s="7"/>
      <c r="O84" s="7"/>
      <c r="P84" s="4"/>
      <c r="T84" s="2"/>
    </row>
    <row r="85" spans="1:20" customFormat="1" ht="15" x14ac:dyDescent="0.25">
      <c r="B85" t="s">
        <v>178</v>
      </c>
      <c r="D85" s="52"/>
      <c r="E85" s="53"/>
      <c r="G85" s="53"/>
      <c r="M85" s="53"/>
      <c r="N85" s="53" t="s">
        <v>179</v>
      </c>
      <c r="O85" s="54"/>
      <c r="T85" s="2"/>
    </row>
    <row r="86" spans="1:20" customFormat="1" ht="15" x14ac:dyDescent="0.25">
      <c r="D86" s="52"/>
      <c r="E86" s="53"/>
      <c r="G86" s="53"/>
      <c r="M86" s="53"/>
      <c r="N86" s="53" t="s">
        <v>180</v>
      </c>
      <c r="O86" s="54"/>
      <c r="T86" s="2"/>
    </row>
    <row r="87" spans="1:20" customFormat="1" ht="15" x14ac:dyDescent="0.25">
      <c r="D87" s="52"/>
      <c r="E87" s="53"/>
      <c r="G87" s="53"/>
      <c r="M87" s="53"/>
      <c r="N87" s="53"/>
      <c r="O87" s="54"/>
      <c r="T87" s="2"/>
    </row>
    <row r="88" spans="1:20" customFormat="1" ht="15" x14ac:dyDescent="0.25">
      <c r="D88" s="52"/>
      <c r="E88" s="53"/>
      <c r="G88" s="53"/>
      <c r="M88" s="53"/>
      <c r="N88" s="53"/>
      <c r="O88" s="54"/>
      <c r="T88" s="2"/>
    </row>
    <row r="89" spans="1:20" customFormat="1" ht="15" x14ac:dyDescent="0.25">
      <c r="D89" s="52"/>
      <c r="E89" s="53"/>
      <c r="G89" s="53"/>
      <c r="M89" s="53"/>
      <c r="N89" s="53"/>
      <c r="O89" s="55"/>
      <c r="T89" s="2"/>
    </row>
    <row r="90" spans="1:20" customFormat="1" ht="15" x14ac:dyDescent="0.25">
      <c r="D90" s="52"/>
      <c r="E90" s="53"/>
      <c r="G90" s="53"/>
      <c r="M90" s="53"/>
      <c r="N90" s="53"/>
      <c r="O90" s="55"/>
      <c r="T90" s="2"/>
    </row>
    <row r="91" spans="1:20" customFormat="1" ht="15" x14ac:dyDescent="0.25">
      <c r="D91" s="52"/>
      <c r="E91" s="53"/>
      <c r="G91" s="53"/>
      <c r="M91" s="53"/>
      <c r="N91" s="53" t="s">
        <v>181</v>
      </c>
      <c r="O91" s="55"/>
      <c r="T91" s="2"/>
    </row>
    <row r="92" spans="1:20" customFormat="1" ht="15" x14ac:dyDescent="0.25">
      <c r="D92" s="52"/>
      <c r="E92" s="53"/>
      <c r="G92" s="53"/>
      <c r="M92" s="53"/>
      <c r="N92" s="53" t="s">
        <v>182</v>
      </c>
      <c r="O92" s="55"/>
      <c r="T92" s="2"/>
    </row>
    <row r="93" spans="1:20" customFormat="1" ht="15" x14ac:dyDescent="0.25">
      <c r="D93" s="52"/>
      <c r="E93" s="53"/>
      <c r="G93" s="53"/>
      <c r="M93" s="53"/>
      <c r="N93" s="55"/>
      <c r="O93" s="55"/>
      <c r="T93" s="2"/>
    </row>
    <row r="94" spans="1:20" customFormat="1" ht="15" x14ac:dyDescent="0.25">
      <c r="D94" s="52"/>
      <c r="E94" s="53"/>
      <c r="G94" s="53"/>
      <c r="M94" s="53"/>
      <c r="N94" s="55"/>
      <c r="O94" s="55"/>
      <c r="T94" s="2"/>
    </row>
    <row r="95" spans="1:20" customFormat="1" ht="15" x14ac:dyDescent="0.25">
      <c r="D95" s="52"/>
      <c r="E95" s="53"/>
      <c r="G95" s="53"/>
      <c r="M95" s="53"/>
      <c r="N95" s="55"/>
      <c r="O95" s="55"/>
      <c r="T95" s="2"/>
    </row>
    <row r="96" spans="1:20" customFormat="1" ht="15" x14ac:dyDescent="0.25">
      <c r="D96" s="52"/>
      <c r="E96" s="53"/>
      <c r="G96" s="53"/>
      <c r="M96" s="53"/>
      <c r="N96" s="55"/>
      <c r="O96" s="55"/>
      <c r="T96" s="2"/>
    </row>
    <row r="97" spans="4:20" customFormat="1" ht="15" x14ac:dyDescent="0.25">
      <c r="D97" s="52"/>
      <c r="E97" s="53"/>
      <c r="G97" s="53"/>
      <c r="M97" s="53"/>
      <c r="N97" s="55"/>
      <c r="O97" s="55"/>
      <c r="T97" s="2"/>
    </row>
    <row r="98" spans="4:20" customFormat="1" ht="15" x14ac:dyDescent="0.25">
      <c r="D98" s="52"/>
      <c r="E98" s="53"/>
      <c r="G98" s="53"/>
      <c r="M98" s="53"/>
      <c r="N98" s="55"/>
      <c r="O98" s="55"/>
      <c r="T98" s="2"/>
    </row>
    <row r="99" spans="4:20" customFormat="1" ht="15" x14ac:dyDescent="0.25">
      <c r="D99" s="52"/>
      <c r="E99" s="53"/>
      <c r="G99" s="53"/>
      <c r="M99" s="53"/>
      <c r="N99" s="55"/>
      <c r="O99" s="55"/>
      <c r="T99" s="2"/>
    </row>
    <row r="100" spans="4:20" customFormat="1" ht="15" x14ac:dyDescent="0.25">
      <c r="D100" s="52"/>
      <c r="E100" s="53"/>
      <c r="G100" s="53"/>
      <c r="M100" s="53"/>
      <c r="N100" s="55"/>
      <c r="O100" s="55"/>
      <c r="T100" s="2"/>
    </row>
    <row r="101" spans="4:20" customFormat="1" ht="15" x14ac:dyDescent="0.25">
      <c r="D101" s="52"/>
      <c r="E101" s="53"/>
      <c r="G101" s="53"/>
      <c r="M101" s="53"/>
      <c r="N101" s="55"/>
      <c r="O101" s="55"/>
      <c r="T101" s="2"/>
    </row>
  </sheetData>
  <mergeCells count="6">
    <mergeCell ref="O1:P1"/>
    <mergeCell ref="A3:P3"/>
    <mergeCell ref="A4:P4"/>
    <mergeCell ref="A6:N6"/>
    <mergeCell ref="D8:E8"/>
    <mergeCell ref="L8:P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Keuangan</dc:creator>
  <cp:lastModifiedBy>IKA</cp:lastModifiedBy>
  <dcterms:created xsi:type="dcterms:W3CDTF">2020-01-28T08:06:52Z</dcterms:created>
  <dcterms:modified xsi:type="dcterms:W3CDTF">2020-02-10T09:28:19Z</dcterms:modified>
</cp:coreProperties>
</file>